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F143CCB5-7248-4E6F-BF02-A05BD80401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5" i="2"/>
  <c r="W44" i="2"/>
  <c r="Q44" i="2"/>
  <c r="G44" i="2"/>
  <c r="AA43" i="2"/>
  <c r="Y43" i="2"/>
  <c r="Z43" i="2" s="1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W26" i="2"/>
  <c r="W45" i="2" s="1"/>
  <c r="T26" i="2"/>
  <c r="G26" i="2"/>
  <c r="G45" i="2" s="1"/>
  <c r="D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X45" i="2" s="1"/>
  <c r="W13" i="2"/>
  <c r="V13" i="2"/>
  <c r="V26" i="2" s="1"/>
  <c r="V45" i="2" s="1"/>
  <c r="U13" i="2"/>
  <c r="U26" i="2" s="1"/>
  <c r="U45" i="2" s="1"/>
  <c r="T13" i="2"/>
  <c r="S13" i="2"/>
  <c r="S26" i="2" s="1"/>
  <c r="R13" i="2"/>
  <c r="R26" i="2" s="1"/>
  <c r="Q13" i="2"/>
  <c r="Q26" i="2" s="1"/>
  <c r="Q45" i="2" s="1"/>
  <c r="P13" i="2"/>
  <c r="P26" i="2" s="1"/>
  <c r="P45" i="2" s="1"/>
  <c r="O13" i="2"/>
  <c r="O26" i="2" s="1"/>
  <c r="O45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J26" i="2" s="1"/>
  <c r="I13" i="2"/>
  <c r="I26" i="2" s="1"/>
  <c r="I45" i="2" s="1"/>
  <c r="H13" i="2"/>
  <c r="H26" i="2" s="1"/>
  <c r="G13" i="2"/>
  <c r="F13" i="2"/>
  <c r="F26" i="2" s="1"/>
  <c r="F45" i="2" s="1"/>
  <c r="E13" i="2"/>
  <c r="E26" i="2" s="1"/>
  <c r="E45" i="2" s="1"/>
  <c r="D13" i="2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I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R26" i="3"/>
  <c r="O26" i="3"/>
  <c r="J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X45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P13" i="3"/>
  <c r="P26" i="3" s="1"/>
  <c r="P45" i="3" s="1"/>
  <c r="O13" i="3"/>
  <c r="N13" i="3"/>
  <c r="N26" i="3" s="1"/>
  <c r="M13" i="3"/>
  <c r="M26" i="3" s="1"/>
  <c r="M45" i="3" s="1"/>
  <c r="L13" i="3"/>
  <c r="L26" i="3" s="1"/>
  <c r="L45" i="3" s="1"/>
  <c r="K13" i="3"/>
  <c r="K26" i="3" s="1"/>
  <c r="K45" i="3" s="1"/>
  <c r="J13" i="3"/>
  <c r="I13" i="3"/>
  <c r="I26" i="3" s="1"/>
  <c r="H13" i="3"/>
  <c r="H26" i="3" s="1"/>
  <c r="H45" i="3" s="1"/>
  <c r="G13" i="3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Q44" i="4"/>
  <c r="L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T26" i="4"/>
  <c r="T45" i="4" s="1"/>
  <c r="D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V26" i="4" s="1"/>
  <c r="V45" i="4" s="1"/>
  <c r="U13" i="4"/>
  <c r="U26" i="4" s="1"/>
  <c r="U45" i="4" s="1"/>
  <c r="T13" i="4"/>
  <c r="S13" i="4"/>
  <c r="S26" i="4" s="1"/>
  <c r="S45" i="4" s="1"/>
  <c r="R13" i="4"/>
  <c r="R26" i="4" s="1"/>
  <c r="R45" i="4" s="1"/>
  <c r="Q13" i="4"/>
  <c r="Q26" i="4" s="1"/>
  <c r="P13" i="4"/>
  <c r="P26" i="4" s="1"/>
  <c r="O13" i="4"/>
  <c r="O26" i="4" s="1"/>
  <c r="O45" i="4" s="1"/>
  <c r="N13" i="4"/>
  <c r="N26" i="4" s="1"/>
  <c r="N45" i="4" s="1"/>
  <c r="M13" i="4"/>
  <c r="M26" i="4" s="1"/>
  <c r="M45" i="4" s="1"/>
  <c r="L13" i="4"/>
  <c r="L26" i="4" s="1"/>
  <c r="L45" i="4" s="1"/>
  <c r="K13" i="4"/>
  <c r="K26" i="4" s="1"/>
  <c r="K45" i="4" s="1"/>
  <c r="J13" i="4"/>
  <c r="J26" i="4" s="1"/>
  <c r="I13" i="4"/>
  <c r="I26" i="4" s="1"/>
  <c r="H13" i="4"/>
  <c r="H26" i="4" s="1"/>
  <c r="G13" i="4"/>
  <c r="G26" i="4" s="1"/>
  <c r="G45" i="4" s="1"/>
  <c r="F13" i="4"/>
  <c r="F26" i="4" s="1"/>
  <c r="F45" i="4" s="1"/>
  <c r="E13" i="4"/>
  <c r="E26" i="4" s="1"/>
  <c r="E45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L44" i="5"/>
  <c r="I44" i="5"/>
  <c r="D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H37" i="5"/>
  <c r="G37" i="5"/>
  <c r="G44" i="5" s="1"/>
  <c r="F37" i="5"/>
  <c r="F44" i="5" s="1"/>
  <c r="E37" i="5"/>
  <c r="E44" i="5" s="1"/>
  <c r="D37" i="5"/>
  <c r="C37" i="5"/>
  <c r="C44" i="5" s="1"/>
  <c r="R26" i="5"/>
  <c r="R45" i="5" s="1"/>
  <c r="O26" i="5"/>
  <c r="J26" i="5"/>
  <c r="J45" i="5" s="1"/>
  <c r="G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Z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Q13" i="5"/>
  <c r="Q26" i="5" s="1"/>
  <c r="P13" i="5"/>
  <c r="P26" i="5" s="1"/>
  <c r="O13" i="5"/>
  <c r="N13" i="5"/>
  <c r="N26" i="5" s="1"/>
  <c r="M13" i="5"/>
  <c r="M26" i="5" s="1"/>
  <c r="L13" i="5"/>
  <c r="L26" i="5" s="1"/>
  <c r="L45" i="5" s="1"/>
  <c r="K13" i="5"/>
  <c r="J13" i="5"/>
  <c r="I13" i="5"/>
  <c r="I26" i="5" s="1"/>
  <c r="H13" i="5"/>
  <c r="H26" i="5" s="1"/>
  <c r="G13" i="5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V37" i="6"/>
  <c r="V44" i="6" s="1"/>
  <c r="V45" i="6" s="1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G37" i="6"/>
  <c r="F37" i="6"/>
  <c r="F44" i="6" s="1"/>
  <c r="F45" i="6" s="1"/>
  <c r="E37" i="6"/>
  <c r="E44" i="6" s="1"/>
  <c r="D37" i="6"/>
  <c r="D44" i="6" s="1"/>
  <c r="C37" i="6"/>
  <c r="R26" i="6"/>
  <c r="R45" i="6" s="1"/>
  <c r="O26" i="6"/>
  <c r="J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R13" i="6"/>
  <c r="Q13" i="6"/>
  <c r="Q26" i="6" s="1"/>
  <c r="P13" i="6"/>
  <c r="P26" i="6" s="1"/>
  <c r="O13" i="6"/>
  <c r="N13" i="6"/>
  <c r="N26" i="6" s="1"/>
  <c r="M13" i="6"/>
  <c r="M26" i="6" s="1"/>
  <c r="M45" i="6" s="1"/>
  <c r="L13" i="6"/>
  <c r="L26" i="6" s="1"/>
  <c r="K13" i="6"/>
  <c r="J13" i="6"/>
  <c r="I13" i="6"/>
  <c r="I26" i="6" s="1"/>
  <c r="H13" i="6"/>
  <c r="H26" i="6" s="1"/>
  <c r="G13" i="6"/>
  <c r="F13" i="6"/>
  <c r="F26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Q44" i="7"/>
  <c r="L44" i="7"/>
  <c r="AA43" i="7"/>
  <c r="Y43" i="7"/>
  <c r="X43" i="7"/>
  <c r="W43" i="7"/>
  <c r="V43" i="7"/>
  <c r="U43" i="7"/>
  <c r="T43" i="7"/>
  <c r="S43" i="7"/>
  <c r="R43" i="7"/>
  <c r="Q43" i="7"/>
  <c r="P43" i="7"/>
  <c r="P44" i="7" s="1"/>
  <c r="P45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Z37" i="7"/>
  <c r="Y37" i="7"/>
  <c r="Y44" i="7" s="1"/>
  <c r="X37" i="7"/>
  <c r="W37" i="7"/>
  <c r="W44" i="7" s="1"/>
  <c r="V37" i="7"/>
  <c r="U37" i="7"/>
  <c r="U44" i="7" s="1"/>
  <c r="T37" i="7"/>
  <c r="S37" i="7"/>
  <c r="S44" i="7" s="1"/>
  <c r="R37" i="7"/>
  <c r="Q37" i="7"/>
  <c r="P37" i="7"/>
  <c r="O37" i="7"/>
  <c r="O44" i="7" s="1"/>
  <c r="N37" i="7"/>
  <c r="M37" i="7"/>
  <c r="M44" i="7" s="1"/>
  <c r="L37" i="7"/>
  <c r="K37" i="7"/>
  <c r="K44" i="7" s="1"/>
  <c r="J37" i="7"/>
  <c r="I37" i="7"/>
  <c r="I44" i="7" s="1"/>
  <c r="H37" i="7"/>
  <c r="G37" i="7"/>
  <c r="G44" i="7" s="1"/>
  <c r="F37" i="7"/>
  <c r="E37" i="7"/>
  <c r="E44" i="7" s="1"/>
  <c r="D37" i="7"/>
  <c r="D44" i="7" s="1"/>
  <c r="C37" i="7"/>
  <c r="C44" i="7" s="1"/>
  <c r="Z26" i="7"/>
  <c r="W26" i="7"/>
  <c r="R26" i="7"/>
  <c r="O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V13" i="7"/>
  <c r="V26" i="7" s="1"/>
  <c r="U13" i="7"/>
  <c r="U26" i="7" s="1"/>
  <c r="U45" i="7" s="1"/>
  <c r="T13" i="7"/>
  <c r="T26" i="7" s="1"/>
  <c r="S13" i="7"/>
  <c r="R13" i="7"/>
  <c r="Q13" i="7"/>
  <c r="Q26" i="7" s="1"/>
  <c r="P13" i="7"/>
  <c r="P26" i="7" s="1"/>
  <c r="O13" i="7"/>
  <c r="N13" i="7"/>
  <c r="N26" i="7" s="1"/>
  <c r="M13" i="7"/>
  <c r="M26" i="7" s="1"/>
  <c r="M45" i="7" s="1"/>
  <c r="L13" i="7"/>
  <c r="L26" i="7" s="1"/>
  <c r="K13" i="7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V45" i="8" s="1"/>
  <c r="U37" i="8"/>
  <c r="U44" i="8" s="1"/>
  <c r="T37" i="8"/>
  <c r="S37" i="8"/>
  <c r="S44" i="8" s="1"/>
  <c r="R37" i="8"/>
  <c r="R44" i="8" s="1"/>
  <c r="Q37" i="8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F45" i="8" s="1"/>
  <c r="E37" i="8"/>
  <c r="E44" i="8" s="1"/>
  <c r="D37" i="8"/>
  <c r="D44" i="8" s="1"/>
  <c r="C37" i="8"/>
  <c r="C44" i="8" s="1"/>
  <c r="T26" i="8"/>
  <c r="T45" i="8" s="1"/>
  <c r="R26" i="8"/>
  <c r="R45" i="8" s="1"/>
  <c r="O26" i="8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S13" i="8"/>
  <c r="R13" i="8"/>
  <c r="Q13" i="8"/>
  <c r="Q26" i="8" s="1"/>
  <c r="P13" i="8"/>
  <c r="P26" i="8" s="1"/>
  <c r="O13" i="8"/>
  <c r="N13" i="8"/>
  <c r="N26" i="8" s="1"/>
  <c r="M13" i="8"/>
  <c r="M26" i="8" s="1"/>
  <c r="M45" i="8" s="1"/>
  <c r="L13" i="8"/>
  <c r="L26" i="8" s="1"/>
  <c r="K13" i="8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P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C37" i="9"/>
  <c r="C44" i="9" s="1"/>
  <c r="S26" i="9"/>
  <c r="S45" i="9" s="1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U13" i="9"/>
  <c r="U26" i="9" s="1"/>
  <c r="T13" i="9"/>
  <c r="T26" i="9" s="1"/>
  <c r="S13" i="9"/>
  <c r="R13" i="9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P44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O37" i="10"/>
  <c r="N37" i="10"/>
  <c r="M37" i="10"/>
  <c r="L37" i="10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W26" i="10"/>
  <c r="W45" i="10" s="1"/>
  <c r="Q26" i="10"/>
  <c r="Q45" i="10" s="1"/>
  <c r="O26" i="10"/>
  <c r="G26" i="10"/>
  <c r="AA25" i="10"/>
  <c r="Y25" i="10"/>
  <c r="X25" i="10"/>
  <c r="X26" i="10" s="1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V26" i="10" s="1"/>
  <c r="U13" i="10"/>
  <c r="U26" i="10" s="1"/>
  <c r="T13" i="10"/>
  <c r="T26" i="10" s="1"/>
  <c r="S13" i="10"/>
  <c r="R13" i="10"/>
  <c r="Q13" i="10"/>
  <c r="P13" i="10"/>
  <c r="O13" i="10"/>
  <c r="N13" i="10"/>
  <c r="N26" i="10" s="1"/>
  <c r="M13" i="10"/>
  <c r="M26" i="10" s="1"/>
  <c r="L13" i="10"/>
  <c r="L26" i="10" s="1"/>
  <c r="L45" i="10" s="1"/>
  <c r="K13" i="10"/>
  <c r="J13" i="10"/>
  <c r="J26" i="10" s="1"/>
  <c r="J45" i="10" s="1"/>
  <c r="I13" i="10"/>
  <c r="I26" i="10" s="1"/>
  <c r="H13" i="10"/>
  <c r="H26" i="10" s="1"/>
  <c r="H45" i="10" s="1"/>
  <c r="G13" i="10"/>
  <c r="F13" i="10"/>
  <c r="F26" i="10" s="1"/>
  <c r="E13" i="10"/>
  <c r="E26" i="10" s="1"/>
  <c r="D13" i="10"/>
  <c r="D26" i="10" s="1"/>
  <c r="D45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T44" i="11"/>
  <c r="O44" i="11"/>
  <c r="N44" i="11"/>
  <c r="M44" i="11"/>
  <c r="E44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V45" i="11" s="1"/>
  <c r="U37" i="11"/>
  <c r="T37" i="11"/>
  <c r="S37" i="11"/>
  <c r="S44" i="11" s="1"/>
  <c r="R37" i="11"/>
  <c r="R44" i="11" s="1"/>
  <c r="Q37" i="11"/>
  <c r="Q44" i="11" s="1"/>
  <c r="P37" i="11"/>
  <c r="P44" i="11" s="1"/>
  <c r="O37" i="11"/>
  <c r="N37" i="1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C44" i="11" s="1"/>
  <c r="Y26" i="11"/>
  <c r="Y45" i="11" s="1"/>
  <c r="J26" i="11"/>
  <c r="I26" i="11"/>
  <c r="I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V13" i="11"/>
  <c r="V26" i="11" s="1"/>
  <c r="U13" i="11"/>
  <c r="U26" i="11" s="1"/>
  <c r="U45" i="11" s="1"/>
  <c r="T13" i="11"/>
  <c r="S13" i="11"/>
  <c r="S26" i="11" s="1"/>
  <c r="R13" i="1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M45" i="11" s="1"/>
  <c r="L13" i="11"/>
  <c r="K13" i="11"/>
  <c r="K26" i="11" s="1"/>
  <c r="J13" i="11"/>
  <c r="I13" i="11"/>
  <c r="H13" i="11"/>
  <c r="H26" i="11" s="1"/>
  <c r="H45" i="11" s="1"/>
  <c r="G13" i="11"/>
  <c r="G26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V44" i="12"/>
  <c r="U44" i="12"/>
  <c r="N44" i="12"/>
  <c r="F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T37" i="12"/>
  <c r="T44" i="12" s="1"/>
  <c r="S37" i="12"/>
  <c r="S44" i="12" s="1"/>
  <c r="R37" i="12"/>
  <c r="Q37" i="12"/>
  <c r="Q44" i="12" s="1"/>
  <c r="P37" i="12"/>
  <c r="P44" i="12" s="1"/>
  <c r="O37" i="12"/>
  <c r="N37" i="12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Y26" i="12"/>
  <c r="Y45" i="12" s="1"/>
  <c r="J26" i="12"/>
  <c r="I26" i="12"/>
  <c r="H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Z26" i="12" s="1"/>
  <c r="W13" i="12"/>
  <c r="W26" i="12" s="1"/>
  <c r="V13" i="12"/>
  <c r="V26" i="12" s="1"/>
  <c r="V45" i="12" s="1"/>
  <c r="U13" i="12"/>
  <c r="T13" i="12"/>
  <c r="T26" i="12" s="1"/>
  <c r="S13" i="12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N45" i="12" s="1"/>
  <c r="M13" i="12"/>
  <c r="L13" i="12"/>
  <c r="L26" i="12" s="1"/>
  <c r="L45" i="12" s="1"/>
  <c r="K13" i="12"/>
  <c r="J13" i="12"/>
  <c r="I13" i="12"/>
  <c r="H13" i="12"/>
  <c r="G13" i="12"/>
  <c r="G26" i="12" s="1"/>
  <c r="F13" i="12"/>
  <c r="F26" i="12" s="1"/>
  <c r="F45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F45" i="13"/>
  <c r="V44" i="13"/>
  <c r="U44" i="13"/>
  <c r="O44" i="13"/>
  <c r="F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U37" i="13"/>
  <c r="T37" i="13"/>
  <c r="T44" i="13" s="1"/>
  <c r="S37" i="13"/>
  <c r="S44" i="13" s="1"/>
  <c r="R37" i="13"/>
  <c r="Q37" i="13"/>
  <c r="Q44" i="13" s="1"/>
  <c r="P37" i="13"/>
  <c r="P44" i="13" s="1"/>
  <c r="O37" i="13"/>
  <c r="N37" i="13"/>
  <c r="N44" i="13" s="1"/>
  <c r="N45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E37" i="13"/>
  <c r="D37" i="13"/>
  <c r="D44" i="13" s="1"/>
  <c r="C37" i="13"/>
  <c r="C44" i="13" s="1"/>
  <c r="Q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Z13" i="13" s="1"/>
  <c r="W13" i="13"/>
  <c r="V13" i="13"/>
  <c r="V26" i="13" s="1"/>
  <c r="V45" i="13" s="1"/>
  <c r="U13" i="13"/>
  <c r="T13" i="13"/>
  <c r="T26" i="13" s="1"/>
  <c r="T45" i="13" s="1"/>
  <c r="S13" i="13"/>
  <c r="S26" i="13" s="1"/>
  <c r="R13" i="13"/>
  <c r="Q13" i="13"/>
  <c r="P13" i="13"/>
  <c r="P26" i="13" s="1"/>
  <c r="O13" i="13"/>
  <c r="N13" i="13"/>
  <c r="N26" i="13" s="1"/>
  <c r="M13" i="13"/>
  <c r="L13" i="13"/>
  <c r="L26" i="13" s="1"/>
  <c r="L45" i="13" s="1"/>
  <c r="K13" i="13"/>
  <c r="K26" i="13" s="1"/>
  <c r="J13" i="13"/>
  <c r="I13" i="13"/>
  <c r="I26" i="13" s="1"/>
  <c r="H13" i="13"/>
  <c r="H26" i="13" s="1"/>
  <c r="G13" i="13"/>
  <c r="F13" i="13"/>
  <c r="F26" i="13" s="1"/>
  <c r="E13" i="13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V45" i="14" s="1"/>
  <c r="U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U37" i="14"/>
  <c r="T37" i="14"/>
  <c r="T44" i="14" s="1"/>
  <c r="S37" i="14"/>
  <c r="S44" i="14" s="1"/>
  <c r="R37" i="14"/>
  <c r="Q37" i="14"/>
  <c r="Q44" i="14" s="1"/>
  <c r="P37" i="14"/>
  <c r="P44" i="14" s="1"/>
  <c r="O37" i="14"/>
  <c r="N37" i="14"/>
  <c r="N44" i="14" s="1"/>
  <c r="N45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F37" i="14"/>
  <c r="F44" i="14" s="1"/>
  <c r="E37" i="14"/>
  <c r="D37" i="14"/>
  <c r="D44" i="14" s="1"/>
  <c r="C37" i="14"/>
  <c r="C44" i="14" s="1"/>
  <c r="Y26" i="14"/>
  <c r="Y45" i="14" s="1"/>
  <c r="X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H26" i="14" s="1"/>
  <c r="H45" i="14" s="1"/>
  <c r="G25" i="14"/>
  <c r="F25" i="14"/>
  <c r="E25" i="14"/>
  <c r="D25" i="14"/>
  <c r="C25" i="14"/>
  <c r="AA13" i="14"/>
  <c r="Z13" i="14"/>
  <c r="Y13" i="14"/>
  <c r="X13" i="14"/>
  <c r="W13" i="14"/>
  <c r="W26" i="14" s="1"/>
  <c r="V13" i="14"/>
  <c r="V26" i="14" s="1"/>
  <c r="U13" i="14"/>
  <c r="T13" i="14"/>
  <c r="T26" i="14" s="1"/>
  <c r="T45" i="14" s="1"/>
  <c r="S13" i="14"/>
  <c r="R13" i="14"/>
  <c r="R26" i="14" s="1"/>
  <c r="Q13" i="14"/>
  <c r="P13" i="14"/>
  <c r="P26" i="14" s="1"/>
  <c r="O13" i="14"/>
  <c r="O26" i="14" s="1"/>
  <c r="N13" i="14"/>
  <c r="N26" i="14" s="1"/>
  <c r="M13" i="14"/>
  <c r="L13" i="14"/>
  <c r="L26" i="14" s="1"/>
  <c r="L45" i="14" s="1"/>
  <c r="K13" i="14"/>
  <c r="J13" i="14"/>
  <c r="I13" i="14"/>
  <c r="H13" i="14"/>
  <c r="G13" i="14"/>
  <c r="G26" i="14" s="1"/>
  <c r="F13" i="14"/>
  <c r="F26" i="14" s="1"/>
  <c r="E13" i="14"/>
  <c r="D13" i="14"/>
  <c r="D26" i="14" s="1"/>
  <c r="D45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V44" i="15"/>
  <c r="G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E37" i="15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X26" i="15" s="1"/>
  <c r="W13" i="15"/>
  <c r="V13" i="15"/>
  <c r="U13" i="15"/>
  <c r="T13" i="15"/>
  <c r="T26" i="15" s="1"/>
  <c r="S13" i="15"/>
  <c r="R13" i="15"/>
  <c r="R26" i="15" s="1"/>
  <c r="Q13" i="15"/>
  <c r="Q26" i="15" s="1"/>
  <c r="Q45" i="15" s="1"/>
  <c r="P13" i="15"/>
  <c r="O13" i="15"/>
  <c r="N13" i="15"/>
  <c r="M13" i="15"/>
  <c r="L13" i="15"/>
  <c r="L26" i="15" s="1"/>
  <c r="K13" i="15"/>
  <c r="J13" i="15"/>
  <c r="J26" i="15" s="1"/>
  <c r="J45" i="15" s="1"/>
  <c r="I13" i="15"/>
  <c r="I26" i="15" s="1"/>
  <c r="I45" i="15" s="1"/>
  <c r="H13" i="15"/>
  <c r="G13" i="15"/>
  <c r="F13" i="15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U44" i="16"/>
  <c r="T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AA44" i="16" s="1"/>
  <c r="Y37" i="16"/>
  <c r="X37" i="16"/>
  <c r="W37" i="16"/>
  <c r="W44" i="16" s="1"/>
  <c r="V37" i="16"/>
  <c r="U37" i="16"/>
  <c r="T37" i="16"/>
  <c r="S37" i="16"/>
  <c r="S44" i="16" s="1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G37" i="16"/>
  <c r="G44" i="16" s="1"/>
  <c r="F37" i="16"/>
  <c r="F44" i="16" s="1"/>
  <c r="E37" i="16"/>
  <c r="D37" i="16"/>
  <c r="D44" i="16" s="1"/>
  <c r="C37" i="16"/>
  <c r="C44" i="16" s="1"/>
  <c r="X26" i="16"/>
  <c r="E26" i="16"/>
  <c r="E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AA45" i="16" s="1"/>
  <c r="Z13" i="16"/>
  <c r="Y13" i="16"/>
  <c r="X13" i="16"/>
  <c r="W13" i="16"/>
  <c r="W26" i="16" s="1"/>
  <c r="V13" i="16"/>
  <c r="U13" i="16"/>
  <c r="U26" i="16" s="1"/>
  <c r="T13" i="16"/>
  <c r="T26" i="16" s="1"/>
  <c r="T45" i="16" s="1"/>
  <c r="S13" i="16"/>
  <c r="R13" i="16"/>
  <c r="R26" i="16" s="1"/>
  <c r="R45" i="16" s="1"/>
  <c r="Q13" i="16"/>
  <c r="P13" i="16"/>
  <c r="O13" i="16"/>
  <c r="O26" i="16" s="1"/>
  <c r="N13" i="16"/>
  <c r="M13" i="16"/>
  <c r="M26" i="16" s="1"/>
  <c r="M45" i="16" s="1"/>
  <c r="L13" i="16"/>
  <c r="L26" i="16" s="1"/>
  <c r="L45" i="16" s="1"/>
  <c r="K13" i="16"/>
  <c r="J13" i="16"/>
  <c r="J26" i="16" s="1"/>
  <c r="I13" i="16"/>
  <c r="H13" i="16"/>
  <c r="G13" i="16"/>
  <c r="G26" i="16" s="1"/>
  <c r="F13" i="16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5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E37" i="17"/>
  <c r="D37" i="17"/>
  <c r="C37" i="17"/>
  <c r="C44" i="17" s="1"/>
  <c r="X26" i="17"/>
  <c r="U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Z13" i="17" s="1"/>
  <c r="X13" i="17"/>
  <c r="W13" i="17"/>
  <c r="W26" i="17" s="1"/>
  <c r="W45" i="17" s="1"/>
  <c r="V13" i="17"/>
  <c r="U13" i="17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O45" i="17" s="1"/>
  <c r="N13" i="17"/>
  <c r="M13" i="17"/>
  <c r="M26" i="17" s="1"/>
  <c r="L13" i="17"/>
  <c r="K13" i="17"/>
  <c r="K26" i="17" s="1"/>
  <c r="J13" i="17"/>
  <c r="J26" i="17" s="1"/>
  <c r="I13" i="17"/>
  <c r="I26" i="17" s="1"/>
  <c r="I45" i="17" s="1"/>
  <c r="H13" i="17"/>
  <c r="G13" i="17"/>
  <c r="G26" i="17" s="1"/>
  <c r="F13" i="17"/>
  <c r="E13" i="17"/>
  <c r="E26" i="17" s="1"/>
  <c r="D13" i="17"/>
  <c r="C13" i="17"/>
  <c r="C26" i="17" s="1"/>
  <c r="C45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D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V13" i="18"/>
  <c r="V26" i="18" s="1"/>
  <c r="U13" i="18"/>
  <c r="T13" i="18"/>
  <c r="T26" i="18" s="1"/>
  <c r="S13" i="18"/>
  <c r="S26" i="18" s="1"/>
  <c r="S45" i="18" s="1"/>
  <c r="R13" i="18"/>
  <c r="R26" i="18" s="1"/>
  <c r="Q13" i="18"/>
  <c r="Q26" i="18" s="1"/>
  <c r="Q45" i="18" s="1"/>
  <c r="P13" i="18"/>
  <c r="P26" i="18" s="1"/>
  <c r="P45" i="18" s="1"/>
  <c r="O13" i="18"/>
  <c r="N13" i="18"/>
  <c r="N26" i="18" s="1"/>
  <c r="M13" i="18"/>
  <c r="L13" i="18"/>
  <c r="L26" i="18" s="1"/>
  <c r="K13" i="18"/>
  <c r="K26" i="18" s="1"/>
  <c r="K45" i="18" s="1"/>
  <c r="J13" i="18"/>
  <c r="J26" i="18" s="1"/>
  <c r="I13" i="18"/>
  <c r="I26" i="18" s="1"/>
  <c r="I45" i="18" s="1"/>
  <c r="H13" i="18"/>
  <c r="H26" i="18" s="1"/>
  <c r="H45" i="18" s="1"/>
  <c r="G13" i="18"/>
  <c r="G26" i="18" s="1"/>
  <c r="G45" i="18" s="1"/>
  <c r="F13" i="18"/>
  <c r="F26" i="18" s="1"/>
  <c r="E13" i="18"/>
  <c r="D13" i="18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S37" i="19"/>
  <c r="S44" i="19" s="1"/>
  <c r="R37" i="19"/>
  <c r="Q37" i="19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T26" i="19"/>
  <c r="N26" i="19"/>
  <c r="N45" i="19" s="1"/>
  <c r="L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V45" i="19" s="1"/>
  <c r="U13" i="19"/>
  <c r="T13" i="19"/>
  <c r="S13" i="19"/>
  <c r="S26" i="19" s="1"/>
  <c r="R13" i="19"/>
  <c r="R26" i="19" s="1"/>
  <c r="Q13" i="19"/>
  <c r="Q26" i="19" s="1"/>
  <c r="P13" i="19"/>
  <c r="P26" i="19" s="1"/>
  <c r="O13" i="19"/>
  <c r="N13" i="19"/>
  <c r="M13" i="19"/>
  <c r="L13" i="19"/>
  <c r="K13" i="19"/>
  <c r="K26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Q37" i="20"/>
  <c r="Q44" i="20" s="1"/>
  <c r="P37" i="20"/>
  <c r="P44" i="20" s="1"/>
  <c r="P45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V26" i="20"/>
  <c r="T26" i="20"/>
  <c r="T45" i="20" s="1"/>
  <c r="R26" i="20"/>
  <c r="N26" i="20"/>
  <c r="N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W26" i="20" s="1"/>
  <c r="W45" i="20" s="1"/>
  <c r="V13" i="20"/>
  <c r="U13" i="20"/>
  <c r="T13" i="20"/>
  <c r="S13" i="20"/>
  <c r="S26" i="20" s="1"/>
  <c r="S45" i="20" s="1"/>
  <c r="R13" i="20"/>
  <c r="Q13" i="20"/>
  <c r="Q26" i="20" s="1"/>
  <c r="P13" i="20"/>
  <c r="P26" i="20" s="1"/>
  <c r="O13" i="20"/>
  <c r="N13" i="20"/>
  <c r="M13" i="20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D13" i="20"/>
  <c r="D26" i="20" s="1"/>
  <c r="D45" i="20" s="1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T45" i="21" s="1"/>
  <c r="L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V26" i="21" s="1"/>
  <c r="V45" i="21" s="1"/>
  <c r="U13" i="21"/>
  <c r="T13" i="21"/>
  <c r="S13" i="21"/>
  <c r="S26" i="21" s="1"/>
  <c r="R13" i="21"/>
  <c r="R26" i="21" s="1"/>
  <c r="Q13" i="21"/>
  <c r="Q26" i="21" s="1"/>
  <c r="P13" i="21"/>
  <c r="P26" i="21" s="1"/>
  <c r="O13" i="21"/>
  <c r="N13" i="21"/>
  <c r="N26" i="21" s="1"/>
  <c r="N45" i="21" s="1"/>
  <c r="M13" i="21"/>
  <c r="L13" i="21"/>
  <c r="K13" i="21"/>
  <c r="K26" i="21" s="1"/>
  <c r="J13" i="21"/>
  <c r="J26" i="21" s="1"/>
  <c r="I13" i="21"/>
  <c r="I26" i="21" s="1"/>
  <c r="H13" i="21"/>
  <c r="H26" i="21" s="1"/>
  <c r="H45" i="21" s="1"/>
  <c r="G13" i="21"/>
  <c r="F13" i="21"/>
  <c r="F26" i="21" s="1"/>
  <c r="F45" i="21" s="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K44" i="22"/>
  <c r="I44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I37" i="22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M26" i="22"/>
  <c r="M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E26" i="22" s="1"/>
  <c r="E45" i="22" s="1"/>
  <c r="D25" i="22"/>
  <c r="C25" i="22"/>
  <c r="AA13" i="22"/>
  <c r="Y13" i="22"/>
  <c r="Y26" i="22" s="1"/>
  <c r="Y45" i="22" s="1"/>
  <c r="X13" i="22"/>
  <c r="X26" i="22" s="1"/>
  <c r="W13" i="22"/>
  <c r="W26" i="22" s="1"/>
  <c r="W45" i="22" s="1"/>
  <c r="V13" i="22"/>
  <c r="V26" i="22" s="1"/>
  <c r="V45" i="22" s="1"/>
  <c r="U13" i="22"/>
  <c r="T13" i="22"/>
  <c r="T26" i="22" s="1"/>
  <c r="T45" i="22" s="1"/>
  <c r="S13" i="22"/>
  <c r="S26" i="22" s="1"/>
  <c r="R13" i="22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N45" i="22" s="1"/>
  <c r="M13" i="22"/>
  <c r="L13" i="22"/>
  <c r="L26" i="22" s="1"/>
  <c r="L45" i="22" s="1"/>
  <c r="K13" i="22"/>
  <c r="K26" i="22" s="1"/>
  <c r="J13" i="22"/>
  <c r="I13" i="22"/>
  <c r="I26" i="22" s="1"/>
  <c r="H13" i="22"/>
  <c r="G13" i="22"/>
  <c r="G26" i="22" s="1"/>
  <c r="G45" i="22" s="1"/>
  <c r="F13" i="22"/>
  <c r="E13" i="22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W45" i="23" s="1"/>
  <c r="V13" i="23"/>
  <c r="V26" i="23" s="1"/>
  <c r="U13" i="23"/>
  <c r="U26" i="23" s="1"/>
  <c r="T13" i="23"/>
  <c r="T26" i="23" s="1"/>
  <c r="S13" i="23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M13" i="23"/>
  <c r="L13" i="23"/>
  <c r="L26" i="23" s="1"/>
  <c r="K13" i="23"/>
  <c r="J13" i="23"/>
  <c r="I13" i="23"/>
  <c r="I26" i="23" s="1"/>
  <c r="H13" i="23"/>
  <c r="G13" i="23"/>
  <c r="G26" i="23" s="1"/>
  <c r="G45" i="23" s="1"/>
  <c r="F13" i="23"/>
  <c r="F26" i="23" s="1"/>
  <c r="E13" i="23"/>
  <c r="D13" i="23"/>
  <c r="D26" i="23" s="1"/>
  <c r="C13" i="23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S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T44" i="1" s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T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V26" i="1" s="1"/>
  <c r="U13" i="1"/>
  <c r="T13" i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N26" i="1" s="1"/>
  <c r="M13" i="1"/>
  <c r="L13" i="1"/>
  <c r="L26" i="1" s="1"/>
  <c r="K13" i="1"/>
  <c r="K26" i="1" s="1"/>
  <c r="J13" i="1"/>
  <c r="I13" i="1"/>
  <c r="I26" i="1" s="1"/>
  <c r="H13" i="1"/>
  <c r="G13" i="1"/>
  <c r="F13" i="1"/>
  <c r="F26" i="1" s="1"/>
  <c r="E13" i="1"/>
  <c r="D13" i="1"/>
  <c r="D26" i="1" s="1"/>
  <c r="C13" i="1"/>
  <c r="C26" i="1" s="1"/>
  <c r="G45" i="9" l="1"/>
  <c r="C45" i="1"/>
  <c r="D45" i="6"/>
  <c r="D45" i="23"/>
  <c r="R45" i="12"/>
  <c r="N44" i="10"/>
  <c r="P45" i="1"/>
  <c r="H26" i="1"/>
  <c r="H45" i="1" s="1"/>
  <c r="E26" i="23"/>
  <c r="E45" i="23" s="1"/>
  <c r="M26" i="23"/>
  <c r="M45" i="23" s="1"/>
  <c r="D45" i="22"/>
  <c r="E26" i="21"/>
  <c r="M26" i="21"/>
  <c r="M45" i="21" s="1"/>
  <c r="U26" i="21"/>
  <c r="U45" i="21" s="1"/>
  <c r="J44" i="21"/>
  <c r="J45" i="21" s="1"/>
  <c r="R44" i="21"/>
  <c r="R45" i="21" s="1"/>
  <c r="E26" i="19"/>
  <c r="E45" i="19" s="1"/>
  <c r="M26" i="19"/>
  <c r="M45" i="19" s="1"/>
  <c r="U26" i="19"/>
  <c r="U45" i="19" s="1"/>
  <c r="E44" i="18"/>
  <c r="M44" i="18"/>
  <c r="M45" i="18" s="1"/>
  <c r="U44" i="18"/>
  <c r="U45" i="16"/>
  <c r="Z26" i="14"/>
  <c r="J44" i="14"/>
  <c r="R44" i="14"/>
  <c r="X26" i="13"/>
  <c r="F45" i="11"/>
  <c r="N45" i="11"/>
  <c r="J45" i="11"/>
  <c r="G44" i="10"/>
  <c r="G45" i="10" s="1"/>
  <c r="O44" i="10"/>
  <c r="I45" i="1"/>
  <c r="Q45" i="1"/>
  <c r="Y45" i="1"/>
  <c r="F45" i="23"/>
  <c r="N45" i="23"/>
  <c r="V45" i="23"/>
  <c r="U45" i="23"/>
  <c r="J44" i="22"/>
  <c r="F45" i="20"/>
  <c r="W45" i="18"/>
  <c r="H26" i="15"/>
  <c r="H45" i="15" s="1"/>
  <c r="P26" i="15"/>
  <c r="P45" i="15" s="1"/>
  <c r="I26" i="14"/>
  <c r="Q26" i="14"/>
  <c r="J44" i="13"/>
  <c r="R44" i="13"/>
  <c r="D45" i="12"/>
  <c r="T45" i="12"/>
  <c r="I45" i="12"/>
  <c r="X26" i="11"/>
  <c r="Z26" i="11" s="1"/>
  <c r="H44" i="8"/>
  <c r="P44" i="8"/>
  <c r="X44" i="8"/>
  <c r="C26" i="6"/>
  <c r="C45" i="6" s="1"/>
  <c r="K26" i="6"/>
  <c r="K45" i="6" s="1"/>
  <c r="S26" i="6"/>
  <c r="S45" i="6" s="1"/>
  <c r="Z44" i="4"/>
  <c r="G45" i="3"/>
  <c r="G26" i="1"/>
  <c r="G45" i="1" s="1"/>
  <c r="AA26" i="22"/>
  <c r="AA45" i="22" s="1"/>
  <c r="I44" i="21"/>
  <c r="X44" i="19"/>
  <c r="Z44" i="19" s="1"/>
  <c r="J26" i="1"/>
  <c r="J45" i="1" s="1"/>
  <c r="O26" i="21"/>
  <c r="O45" i="21" s="1"/>
  <c r="W26" i="19"/>
  <c r="W45" i="19" s="1"/>
  <c r="P45" i="13"/>
  <c r="E26" i="12"/>
  <c r="E45" i="12" s="1"/>
  <c r="E26" i="9"/>
  <c r="E45" i="9" s="1"/>
  <c r="X44" i="7"/>
  <c r="Z44" i="7" s="1"/>
  <c r="Z43" i="7"/>
  <c r="C26" i="5"/>
  <c r="C45" i="5" s="1"/>
  <c r="I44" i="4"/>
  <c r="I45" i="4" s="1"/>
  <c r="Z37" i="4"/>
  <c r="Y44" i="4"/>
  <c r="S45" i="1"/>
  <c r="P45" i="19"/>
  <c r="Y26" i="17"/>
  <c r="Y45" i="17" s="1"/>
  <c r="Z13" i="15"/>
  <c r="Z25" i="15"/>
  <c r="V45" i="9"/>
  <c r="D45" i="5"/>
  <c r="AA45" i="2"/>
  <c r="AA45" i="1"/>
  <c r="J44" i="1"/>
  <c r="R44" i="1"/>
  <c r="R45" i="1" s="1"/>
  <c r="Q45" i="23"/>
  <c r="Y45" i="23"/>
  <c r="K45" i="22"/>
  <c r="Z50" i="21"/>
  <c r="V44" i="16"/>
  <c r="J44" i="12"/>
  <c r="J45" i="12" s="1"/>
  <c r="R44" i="12"/>
  <c r="Z13" i="10"/>
  <c r="O45" i="9"/>
  <c r="W45" i="9"/>
  <c r="G45" i="8"/>
  <c r="W45" i="8"/>
  <c r="G45" i="7"/>
  <c r="N45" i="6"/>
  <c r="E45" i="5"/>
  <c r="M45" i="5"/>
  <c r="U45" i="5"/>
  <c r="H45" i="4"/>
  <c r="P45" i="4"/>
  <c r="F45" i="3"/>
  <c r="N45" i="3"/>
  <c r="V45" i="3"/>
  <c r="O45" i="3"/>
  <c r="C45" i="2"/>
  <c r="K45" i="2"/>
  <c r="S45" i="2"/>
  <c r="D45" i="2"/>
  <c r="G26" i="21"/>
  <c r="G45" i="21" s="1"/>
  <c r="O26" i="20"/>
  <c r="O45" i="20" s="1"/>
  <c r="O26" i="19"/>
  <c r="O45" i="19" s="1"/>
  <c r="M26" i="12"/>
  <c r="M45" i="12" s="1"/>
  <c r="U26" i="12"/>
  <c r="U45" i="12" s="1"/>
  <c r="Q44" i="8"/>
  <c r="Q45" i="8" s="1"/>
  <c r="T45" i="6"/>
  <c r="S26" i="5"/>
  <c r="S45" i="5" s="1"/>
  <c r="T45" i="3"/>
  <c r="H26" i="23"/>
  <c r="H45" i="23" s="1"/>
  <c r="H45" i="20"/>
  <c r="J26" i="14"/>
  <c r="N45" i="8"/>
  <c r="E26" i="1"/>
  <c r="E45" i="1" s="1"/>
  <c r="M26" i="1"/>
  <c r="M45" i="1" s="1"/>
  <c r="U26" i="1"/>
  <c r="U45" i="1" s="1"/>
  <c r="K45" i="1"/>
  <c r="J26" i="23"/>
  <c r="J45" i="23" s="1"/>
  <c r="I45" i="22"/>
  <c r="H26" i="22"/>
  <c r="H45" i="22" s="1"/>
  <c r="D45" i="18"/>
  <c r="G44" i="14"/>
  <c r="O44" i="14"/>
  <c r="O45" i="14" s="1"/>
  <c r="W44" i="14"/>
  <c r="W45" i="14" s="1"/>
  <c r="C45" i="13"/>
  <c r="K45" i="13"/>
  <c r="S45" i="13"/>
  <c r="J26" i="13"/>
  <c r="J45" i="13" s="1"/>
  <c r="R26" i="13"/>
  <c r="R45" i="13" s="1"/>
  <c r="C26" i="10"/>
  <c r="K26" i="10"/>
  <c r="K45" i="10" s="1"/>
  <c r="S26" i="10"/>
  <c r="S45" i="10" s="1"/>
  <c r="AA26" i="10"/>
  <c r="AA45" i="10" s="1"/>
  <c r="R26" i="10"/>
  <c r="R45" i="10" s="1"/>
  <c r="Z25" i="10"/>
  <c r="P45" i="9"/>
  <c r="Z50" i="9"/>
  <c r="H45" i="8"/>
  <c r="P45" i="8"/>
  <c r="X45" i="8"/>
  <c r="Z50" i="8"/>
  <c r="H45" i="7"/>
  <c r="W45" i="6"/>
  <c r="F45" i="5"/>
  <c r="N45" i="5"/>
  <c r="O45" i="5"/>
  <c r="Q45" i="4"/>
  <c r="Y45" i="4"/>
  <c r="W45" i="3"/>
  <c r="L45" i="2"/>
  <c r="L45" i="6"/>
  <c r="K26" i="5"/>
  <c r="K45" i="5" s="1"/>
  <c r="G45" i="5"/>
  <c r="V44" i="5"/>
  <c r="V45" i="5" s="1"/>
  <c r="D45" i="3"/>
  <c r="X26" i="23"/>
  <c r="F26" i="22"/>
  <c r="H45" i="19"/>
  <c r="Y26" i="18"/>
  <c r="Y45" i="18" s="1"/>
  <c r="Q45" i="11"/>
  <c r="N45" i="9"/>
  <c r="F45" i="1"/>
  <c r="V45" i="1"/>
  <c r="T45" i="1"/>
  <c r="AA44" i="23"/>
  <c r="J44" i="23"/>
  <c r="R44" i="23"/>
  <c r="R45" i="23" s="1"/>
  <c r="J26" i="22"/>
  <c r="J45" i="22" s="1"/>
  <c r="R26" i="22"/>
  <c r="Z13" i="22"/>
  <c r="P45" i="21"/>
  <c r="L45" i="18"/>
  <c r="T45" i="18"/>
  <c r="Z50" i="18"/>
  <c r="H26" i="17"/>
  <c r="C26" i="16"/>
  <c r="C45" i="16" s="1"/>
  <c r="K26" i="16"/>
  <c r="K45" i="16" s="1"/>
  <c r="S26" i="16"/>
  <c r="S45" i="16" s="1"/>
  <c r="Z37" i="16"/>
  <c r="H44" i="16"/>
  <c r="R44" i="15"/>
  <c r="R45" i="15" s="1"/>
  <c r="Q45" i="12"/>
  <c r="W45" i="5"/>
  <c r="J45" i="4"/>
  <c r="AA45" i="4"/>
  <c r="T45" i="2"/>
  <c r="I45" i="21"/>
  <c r="Q45" i="21"/>
  <c r="Y45" i="21"/>
  <c r="J44" i="20"/>
  <c r="J45" i="20" s="1"/>
  <c r="R44" i="20"/>
  <c r="R45" i="20" s="1"/>
  <c r="J44" i="19"/>
  <c r="J45" i="19" s="1"/>
  <c r="R44" i="19"/>
  <c r="R45" i="19" s="1"/>
  <c r="X44" i="18"/>
  <c r="Z44" i="18" s="1"/>
  <c r="J45" i="17"/>
  <c r="R45" i="17"/>
  <c r="AA45" i="17"/>
  <c r="I44" i="16"/>
  <c r="I45" i="16" s="1"/>
  <c r="D45" i="15"/>
  <c r="L45" i="15"/>
  <c r="T45" i="15"/>
  <c r="E45" i="10"/>
  <c r="H44" i="9"/>
  <c r="X44" i="9"/>
  <c r="H44" i="5"/>
  <c r="H45" i="5" s="1"/>
  <c r="P44" i="5"/>
  <c r="P45" i="5" s="1"/>
  <c r="X44" i="5"/>
  <c r="Z44" i="5" s="1"/>
  <c r="D45" i="4"/>
  <c r="Z44" i="3"/>
  <c r="U26" i="22"/>
  <c r="U45" i="22" s="1"/>
  <c r="K45" i="19"/>
  <c r="S45" i="19"/>
  <c r="E26" i="18"/>
  <c r="E45" i="18" s="1"/>
  <c r="M26" i="18"/>
  <c r="U26" i="18"/>
  <c r="K45" i="17"/>
  <c r="E44" i="17"/>
  <c r="U44" i="17"/>
  <c r="G45" i="16"/>
  <c r="W45" i="16"/>
  <c r="F44" i="15"/>
  <c r="F45" i="14"/>
  <c r="E26" i="14"/>
  <c r="E45" i="14" s="1"/>
  <c r="M26" i="14"/>
  <c r="M45" i="14" s="1"/>
  <c r="U26" i="14"/>
  <c r="U45" i="14" s="1"/>
  <c r="I45" i="9"/>
  <c r="Q45" i="9"/>
  <c r="Y44" i="9"/>
  <c r="Y45" i="9" s="1"/>
  <c r="AA26" i="8"/>
  <c r="AA45" i="8" s="1"/>
  <c r="AA26" i="7"/>
  <c r="AA45" i="7" s="1"/>
  <c r="H44" i="6"/>
  <c r="H45" i="6" s="1"/>
  <c r="P44" i="6"/>
  <c r="P45" i="6" s="1"/>
  <c r="I45" i="3"/>
  <c r="Q45" i="3"/>
  <c r="Y45" i="3"/>
  <c r="Z45" i="3" s="1"/>
  <c r="R44" i="22"/>
  <c r="E26" i="20"/>
  <c r="E45" i="20" s="1"/>
  <c r="M26" i="20"/>
  <c r="M45" i="20" s="1"/>
  <c r="U26" i="20"/>
  <c r="U45" i="20" s="1"/>
  <c r="C45" i="19"/>
  <c r="D44" i="19"/>
  <c r="L44" i="19"/>
  <c r="L45" i="19" s="1"/>
  <c r="T44" i="19"/>
  <c r="T45" i="19" s="1"/>
  <c r="F45" i="18"/>
  <c r="V45" i="18"/>
  <c r="T45" i="17"/>
  <c r="D26" i="17"/>
  <c r="D45" i="17" s="1"/>
  <c r="L26" i="17"/>
  <c r="L45" i="17" s="1"/>
  <c r="F44" i="17"/>
  <c r="E26" i="15"/>
  <c r="E45" i="15" s="1"/>
  <c r="M26" i="15"/>
  <c r="M45" i="15" s="1"/>
  <c r="U26" i="15"/>
  <c r="U45" i="15" s="1"/>
  <c r="E26" i="13"/>
  <c r="E45" i="13" s="1"/>
  <c r="M26" i="13"/>
  <c r="M45" i="13" s="1"/>
  <c r="U26" i="13"/>
  <c r="U45" i="13" s="1"/>
  <c r="Z13" i="12"/>
  <c r="O44" i="12"/>
  <c r="C45" i="11"/>
  <c r="K45" i="11"/>
  <c r="S45" i="11"/>
  <c r="R26" i="11"/>
  <c r="J26" i="9"/>
  <c r="AA45" i="9"/>
  <c r="Z43" i="9"/>
  <c r="C26" i="8"/>
  <c r="C45" i="8" s="1"/>
  <c r="K26" i="8"/>
  <c r="K45" i="8" s="1"/>
  <c r="S26" i="8"/>
  <c r="S45" i="8" s="1"/>
  <c r="C26" i="7"/>
  <c r="C45" i="7" s="1"/>
  <c r="K26" i="7"/>
  <c r="K45" i="7" s="1"/>
  <c r="S26" i="7"/>
  <c r="Q45" i="5"/>
  <c r="Z43" i="5"/>
  <c r="AA44" i="3"/>
  <c r="AA45" i="3" s="1"/>
  <c r="S45" i="22"/>
  <c r="O26" i="18"/>
  <c r="O45" i="18" s="1"/>
  <c r="AA44" i="18"/>
  <c r="J44" i="18"/>
  <c r="G44" i="17"/>
  <c r="Q26" i="16"/>
  <c r="Y26" i="16"/>
  <c r="H26" i="16"/>
  <c r="H45" i="16" s="1"/>
  <c r="P26" i="16"/>
  <c r="P45" i="16" s="1"/>
  <c r="Z25" i="16"/>
  <c r="G26" i="15"/>
  <c r="G45" i="15" s="1"/>
  <c r="O26" i="15"/>
  <c r="O45" i="15" s="1"/>
  <c r="W26" i="15"/>
  <c r="W45" i="15" s="1"/>
  <c r="Z50" i="15"/>
  <c r="G26" i="13"/>
  <c r="O26" i="13"/>
  <c r="W26" i="13"/>
  <c r="W45" i="13" s="1"/>
  <c r="W44" i="13"/>
  <c r="C26" i="12"/>
  <c r="C45" i="12" s="1"/>
  <c r="K26" i="12"/>
  <c r="S26" i="12"/>
  <c r="AA26" i="12"/>
  <c r="AA45" i="12" s="1"/>
  <c r="D26" i="11"/>
  <c r="D45" i="11" s="1"/>
  <c r="L26" i="11"/>
  <c r="L45" i="11" s="1"/>
  <c r="T26" i="11"/>
  <c r="T45" i="11" s="1"/>
  <c r="D44" i="9"/>
  <c r="D45" i="9" s="1"/>
  <c r="L44" i="9"/>
  <c r="L45" i="9" s="1"/>
  <c r="T44" i="9"/>
  <c r="T45" i="9" s="1"/>
  <c r="L45" i="8"/>
  <c r="D45" i="7"/>
  <c r="L45" i="7"/>
  <c r="T45" i="7"/>
  <c r="F44" i="7"/>
  <c r="F45" i="7" s="1"/>
  <c r="N44" i="7"/>
  <c r="N45" i="7" s="1"/>
  <c r="V44" i="7"/>
  <c r="V45" i="7" s="1"/>
  <c r="AA26" i="6"/>
  <c r="AA45" i="6" s="1"/>
  <c r="C44" i="6"/>
  <c r="K44" i="6"/>
  <c r="S44" i="6"/>
  <c r="AA26" i="5"/>
  <c r="AA45" i="5" s="1"/>
  <c r="Z25" i="2"/>
  <c r="N45" i="1"/>
  <c r="L45" i="23"/>
  <c r="T45" i="23"/>
  <c r="AA45" i="21"/>
  <c r="AA45" i="19"/>
  <c r="O45" i="16"/>
  <c r="F45" i="22"/>
  <c r="C45" i="21"/>
  <c r="K45" i="21"/>
  <c r="S45" i="21"/>
  <c r="N45" i="18"/>
  <c r="Z26" i="23"/>
  <c r="D45" i="1"/>
  <c r="L45" i="1"/>
  <c r="I45" i="23"/>
  <c r="Z26" i="22"/>
  <c r="W45" i="1"/>
  <c r="X44" i="22"/>
  <c r="Z44" i="22" s="1"/>
  <c r="Z37" i="22"/>
  <c r="G45" i="17"/>
  <c r="X26" i="1"/>
  <c r="X44" i="1"/>
  <c r="Z44" i="1" s="1"/>
  <c r="Z37" i="1"/>
  <c r="Z13" i="23"/>
  <c r="V45" i="20"/>
  <c r="D45" i="19"/>
  <c r="E45" i="17"/>
  <c r="M45" i="17"/>
  <c r="J45" i="16"/>
  <c r="J45" i="14"/>
  <c r="P45" i="10"/>
  <c r="C26" i="23"/>
  <c r="C45" i="23" s="1"/>
  <c r="K26" i="23"/>
  <c r="K45" i="23" s="1"/>
  <c r="S26" i="23"/>
  <c r="S45" i="23" s="1"/>
  <c r="AA26" i="23"/>
  <c r="AA45" i="23" s="1"/>
  <c r="Z25" i="23"/>
  <c r="U45" i="18"/>
  <c r="P45" i="17"/>
  <c r="E45" i="21"/>
  <c r="L45" i="20"/>
  <c r="H45" i="17"/>
  <c r="Z26" i="17"/>
  <c r="Z37" i="17"/>
  <c r="X44" i="17"/>
  <c r="L45" i="21"/>
  <c r="X26" i="18"/>
  <c r="Z13" i="18"/>
  <c r="Y45" i="10"/>
  <c r="Z26" i="10"/>
  <c r="X44" i="23"/>
  <c r="Z44" i="23" s="1"/>
  <c r="Z37" i="23"/>
  <c r="X26" i="20"/>
  <c r="Z13" i="20"/>
  <c r="X26" i="19"/>
  <c r="Z13" i="19"/>
  <c r="X45" i="16"/>
  <c r="AA45" i="11"/>
  <c r="R45" i="11"/>
  <c r="I45" i="10"/>
  <c r="U45" i="17"/>
  <c r="C26" i="22"/>
  <c r="C45" i="22" s="1"/>
  <c r="X26" i="21"/>
  <c r="Z13" i="21"/>
  <c r="I45" i="20"/>
  <c r="Q45" i="20"/>
  <c r="Y45" i="20"/>
  <c r="I45" i="19"/>
  <c r="Q45" i="19"/>
  <c r="Y45" i="19"/>
  <c r="J45" i="18"/>
  <c r="R45" i="18"/>
  <c r="AA45" i="18"/>
  <c r="Z26" i="16"/>
  <c r="Q44" i="16"/>
  <c r="Q45" i="16" s="1"/>
  <c r="Y44" i="16"/>
  <c r="Z44" i="16" s="1"/>
  <c r="R45" i="14"/>
  <c r="X44" i="13"/>
  <c r="Z44" i="13" s="1"/>
  <c r="Z37" i="13"/>
  <c r="C45" i="9"/>
  <c r="F26" i="17"/>
  <c r="F45" i="17" s="1"/>
  <c r="N26" i="17"/>
  <c r="N45" i="17" s="1"/>
  <c r="V26" i="17"/>
  <c r="V45" i="17" s="1"/>
  <c r="C26" i="14"/>
  <c r="C45" i="14" s="1"/>
  <c r="K26" i="14"/>
  <c r="K45" i="14" s="1"/>
  <c r="S26" i="14"/>
  <c r="S45" i="14" s="1"/>
  <c r="AA26" i="14"/>
  <c r="AA45" i="14" s="1"/>
  <c r="X44" i="14"/>
  <c r="Z44" i="14" s="1"/>
  <c r="Z37" i="14"/>
  <c r="Q45" i="13"/>
  <c r="G45" i="12"/>
  <c r="O45" i="12"/>
  <c r="W45" i="12"/>
  <c r="O45" i="11"/>
  <c r="Z44" i="10"/>
  <c r="J45" i="9"/>
  <c r="Z44" i="9"/>
  <c r="Z37" i="8"/>
  <c r="Y44" i="8"/>
  <c r="Z44" i="8" s="1"/>
  <c r="Z26" i="4"/>
  <c r="X45" i="4"/>
  <c r="F26" i="15"/>
  <c r="N26" i="15"/>
  <c r="N45" i="15" s="1"/>
  <c r="V26" i="15"/>
  <c r="V45" i="15" s="1"/>
  <c r="O45" i="10"/>
  <c r="K45" i="9"/>
  <c r="I45" i="14"/>
  <c r="C45" i="10"/>
  <c r="X44" i="6"/>
  <c r="Z44" i="6" s="1"/>
  <c r="Z43" i="6"/>
  <c r="X44" i="15"/>
  <c r="Z44" i="15" s="1"/>
  <c r="Z37" i="15"/>
  <c r="G45" i="14"/>
  <c r="H45" i="13"/>
  <c r="Z26" i="13"/>
  <c r="K45" i="12"/>
  <c r="S45" i="12"/>
  <c r="X44" i="12"/>
  <c r="Z44" i="12" s="1"/>
  <c r="Z37" i="12"/>
  <c r="G45" i="11"/>
  <c r="W45" i="11"/>
  <c r="T45" i="10"/>
  <c r="P45" i="14"/>
  <c r="I45" i="13"/>
  <c r="X44" i="11"/>
  <c r="Z44" i="11" s="1"/>
  <c r="Z37" i="11"/>
  <c r="Z37" i="21"/>
  <c r="Z37" i="20"/>
  <c r="Z37" i="19"/>
  <c r="F26" i="16"/>
  <c r="F45" i="16" s="1"/>
  <c r="N26" i="16"/>
  <c r="N45" i="16" s="1"/>
  <c r="V26" i="16"/>
  <c r="V45" i="16" s="1"/>
  <c r="C26" i="15"/>
  <c r="C45" i="15" s="1"/>
  <c r="K26" i="15"/>
  <c r="K45" i="15" s="1"/>
  <c r="S26" i="15"/>
  <c r="S45" i="15" s="1"/>
  <c r="AA26" i="15"/>
  <c r="Z26" i="15"/>
  <c r="AA44" i="15"/>
  <c r="Q45" i="14"/>
  <c r="G45" i="13"/>
  <c r="O45" i="13"/>
  <c r="H45" i="12"/>
  <c r="F45" i="10"/>
  <c r="N45" i="10"/>
  <c r="V45" i="10"/>
  <c r="X45" i="10"/>
  <c r="Z45" i="10" s="1"/>
  <c r="Z37" i="10"/>
  <c r="H45" i="9"/>
  <c r="X26" i="9"/>
  <c r="Z13" i="9"/>
  <c r="R45" i="9"/>
  <c r="O45" i="8"/>
  <c r="W45" i="7"/>
  <c r="O45" i="6"/>
  <c r="Y45" i="2"/>
  <c r="Z45" i="2" s="1"/>
  <c r="S45" i="7"/>
  <c r="J44" i="7"/>
  <c r="J45" i="7" s="1"/>
  <c r="R44" i="7"/>
  <c r="R45" i="7" s="1"/>
  <c r="Z26" i="3"/>
  <c r="R45" i="3"/>
  <c r="I45" i="8"/>
  <c r="I45" i="6"/>
  <c r="Q45" i="6"/>
  <c r="Y45" i="6"/>
  <c r="Z26" i="8"/>
  <c r="Z43" i="8"/>
  <c r="Z26" i="6"/>
  <c r="J45" i="2"/>
  <c r="O45" i="7"/>
  <c r="G45" i="6"/>
  <c r="I45" i="5"/>
  <c r="Y45" i="5"/>
  <c r="U45" i="9"/>
  <c r="J45" i="8"/>
  <c r="J45" i="6"/>
  <c r="J45" i="3"/>
  <c r="M44" i="10"/>
  <c r="M45" i="10" s="1"/>
  <c r="U44" i="10"/>
  <c r="U45" i="10" s="1"/>
  <c r="I45" i="7"/>
  <c r="Q45" i="7"/>
  <c r="Y45" i="7"/>
  <c r="Z26" i="2"/>
  <c r="R45" i="2"/>
  <c r="Z44" i="2"/>
  <c r="Z37" i="3"/>
  <c r="Z37" i="2"/>
  <c r="Z13" i="8"/>
  <c r="Z13" i="7"/>
  <c r="Z13" i="6"/>
  <c r="Z13" i="5"/>
  <c r="Z13" i="4"/>
  <c r="Z13" i="3"/>
  <c r="Z13" i="2"/>
  <c r="R45" i="22" l="1"/>
  <c r="Y45" i="16"/>
  <c r="F45" i="15"/>
  <c r="X45" i="23"/>
  <c r="Z45" i="23" s="1"/>
  <c r="Y45" i="8"/>
  <c r="Z45" i="8" s="1"/>
  <c r="Z45" i="4"/>
  <c r="X45" i="5"/>
  <c r="Z45" i="5" s="1"/>
  <c r="X45" i="7"/>
  <c r="Z45" i="7" s="1"/>
  <c r="Z26" i="21"/>
  <c r="X45" i="21"/>
  <c r="Z45" i="21" s="1"/>
  <c r="Z26" i="19"/>
  <c r="X45" i="19"/>
  <c r="Z45" i="19" s="1"/>
  <c r="Z26" i="18"/>
  <c r="X45" i="18"/>
  <c r="Z45" i="18" s="1"/>
  <c r="X45" i="9"/>
  <c r="Z45" i="9" s="1"/>
  <c r="Z26" i="9"/>
  <c r="X45" i="15"/>
  <c r="Z45" i="15" s="1"/>
  <c r="Z26" i="20"/>
  <c r="X45" i="20"/>
  <c r="Z45" i="20" s="1"/>
  <c r="Z44" i="17"/>
  <c r="X45" i="17"/>
  <c r="Z45" i="17" s="1"/>
  <c r="X45" i="14"/>
  <c r="Z45" i="14" s="1"/>
  <c r="X45" i="11"/>
  <c r="Z45" i="11" s="1"/>
  <c r="X45" i="12"/>
  <c r="Z45" i="12" s="1"/>
  <c r="Z45" i="16"/>
  <c r="Z26" i="1"/>
  <c r="X45" i="1"/>
  <c r="Z45" i="1" s="1"/>
  <c r="X45" i="22"/>
  <c r="Z45" i="22" s="1"/>
  <c r="X45" i="6"/>
  <c r="Z45" i="6" s="1"/>
  <c r="AA45" i="15"/>
  <c r="X45" i="13"/>
  <c r="Z45" i="13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<sst xmlns="http://schemas.openxmlformats.org/spreadsheetml/2006/main" count="2990" uniqueCount="102">
  <si>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</si>
  <si>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</si>
  <si>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</si>
  <si>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</si>
  <si>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</si>
  <si>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</si>
  <si>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</si>
  <si>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</si>
  <si>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</si>
  <si>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</si>
  <si>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</si>
  <si>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</si>
  <si>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</si>
  <si>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</si>
  <si>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</si>
  <si>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</si>
  <si>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</si>
  <si>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</si>
  <si>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</si>
  <si>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</si>
  <si>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</si>
  <si>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</si>
  <si>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</si>
  <si>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</si>
  <si>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</si>
  <si>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</si>
  <si>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</si>
  <si>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</si>
  <si>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</si>
  <si>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</si>
  <si>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</si>
  <si>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</si>
  <si>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</si>
  <si>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</si>
  <si>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</si>
  <si>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</si>
  <si>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</si>
  <si>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</si>
  <si>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</si>
  <si>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</si>
  <si>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</si>
  <si>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</si>
  <si>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</si>
  <si>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</si>
  <si>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</si>
  <si>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</si>
  <si>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</si>
  <si>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</si>
  <si>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</si>
  <si>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</si>
  <si>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</si>
  <si>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</si>
  <si>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</si>
  <si>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</si>
  <si>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</si>
  <si>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</si>
  <si>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</si>
  <si>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</si>
  <si>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</si>
  <si>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</si>
  <si>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</si>
  <si>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</si>
  <si>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</si>
  <si>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</si>
  <si>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</si>
  <si>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</si>
  <si>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</si>
  <si>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</si>
  <si>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</si>
  <si>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</si>
  <si>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</si>
  <si>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</si>
  <si>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</si>
  <si>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</si>
  <si>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</si>
  <si>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</si>
  <si>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4th Quarter ended 30 June 2025 (Figures Finalised as at 2025/08/08)</t>
  </si>
  <si>
    <t>North West: Rustenburg (NW373) - Table C6 Quarterly Budget Statement - Financial Position ( Waste management                                   ) for 4th Quarter ended 30 June 2025 (Figures Finalised as at 2025/08/08)</t>
  </si>
  <si>
    <t>North West: Kgetlengrivier (NW374) - Table C6 Quarterly Budget Statement - Financial Position ( Waste management                                   ) for 4th Quarter ended 30 June 2025 (Figures Finalised as at 2025/08/08)</t>
  </si>
  <si>
    <t>North West: Moses Kotane (NW375) - Table C6 Quarterly Budget Statement - Financial Position ( Waste management                                   ) for 4th Quarter ended 30 June 2025 (Figures Finalised as at 2025/08/08)</t>
  </si>
  <si>
    <t>North West: Bojanala Platinum (DC37) - Table C6 Quarterly Budget Statement - Financial Position ( Waste management                                   ) for 4th Quarter ended 30 June 2025 (Figures Finalised as at 2025/08/08)</t>
  </si>
  <si>
    <t>North West: Ratlou (NW381) - Table C6 Quarterly Budget Statement - Financial Position ( Waste management                                   ) for 4th Quarter ended 30 June 2025 (Figures Finalised as at 2025/08/08)</t>
  </si>
  <si>
    <t>North West: Tswaing (NW382) - Table C6 Quarterly Budget Statement - Financial Position ( Waste management                                   ) for 4th Quarter ended 30 June 2025 (Figures Finalised as at 2025/08/08)</t>
  </si>
  <si>
    <t>North West: Mafikeng (NW383) - Table C6 Quarterly Budget Statement - Financial Position ( Waste management                                   ) for 4th Quarter ended 30 June 2025 (Figures Finalised as at 2025/08/08)</t>
  </si>
  <si>
    <t>North West: Ditsobotla (NW384) - Table C6 Quarterly Budget Statement - Financial Position ( Waste management                                   ) for 4th Quarter ended 30 June 2025 (Figures Finalised as at 2025/08/08)</t>
  </si>
  <si>
    <t>North West: Ramotshere Moiloa (NW385) - Table C6 Quarterly Budget Statement - Financial Position ( Waste management                                   ) for 4th Quarter ended 30 June 2025 (Figures Finalised as at 2025/08/08)</t>
  </si>
  <si>
    <t>North West: Ngaka Modiri Molema (DC38) - Table C6 Quarterly Budget Statement - Financial Position ( Waste management                                   ) for 4th Quarter ended 30 June 2025 (Figures Finalised as at 2025/08/08)</t>
  </si>
  <si>
    <t>North West: Naledi (NW) (NW392) - Table C6 Quarterly Budget Statement - Financial Position ( Waste management                                   ) for 4th Quarter ended 30 June 2025 (Figures Finalised as at 2025/08/08)</t>
  </si>
  <si>
    <t>North West: Mamusa (NW393) - Table C6 Quarterly Budget Statement - Financial Position ( Waste management                                   ) for 4th Quarter ended 30 June 2025 (Figures Finalised as at 2025/08/08)</t>
  </si>
  <si>
    <t>North West: Greater Taung (NW394) - Table C6 Quarterly Budget Statement - Financial Position ( Waste management                                   ) for 4th Quarter ended 30 June 2025 (Figures Finalised as at 2025/08/08)</t>
  </si>
  <si>
    <t>North West: Lekwa-Teemane (NW396) - Table C6 Quarterly Budget Statement - Financial Position ( Waste management                                   ) for 4th Quarter ended 30 June 2025 (Figures Finalised as at 2025/08/08)</t>
  </si>
  <si>
    <t>North West: Kagisano-Molopo (NW397) - Table C6 Quarterly Budget Statement - Financial Position ( Waste management                                   ) for 4th Quarter ended 30 June 2025 (Figures Finalised as at 2025/08/08)</t>
  </si>
  <si>
    <t>North West: Dr Ruth Segomotsi Mompati (DC39) - Table C6 Quarterly Budget Statement - Financial Position ( Waste management                                   ) for 4th Quarter ended 30 June 2025 (Figures Finalised as at 2025/08/08)</t>
  </si>
  <si>
    <t>North West: City of Matlosana (NW403) - Table C6 Quarterly Budget Statement - Financial Position ( Waste management                                   ) for 4th Quarter ended 30 June 2025 (Figures Finalised as at 2025/08/08)</t>
  </si>
  <si>
    <t>North West: Maquassi Hills (NW404) - Table C6 Quarterly Budget Statement - Financial Position ( Waste management                                   ) for 4th Quarter ended 30 June 2025 (Figures Finalised as at 2025/08/08)</t>
  </si>
  <si>
    <t>North West: J B Marks (NW405) - Table C6 Quarterly Budget Statement - Financial Position ( Waste management                                   ) for 4th Quarter ended 30 June 2025 (Figures Finalised as at 2025/08/08)</t>
  </si>
  <si>
    <t>North West: Dr Kenneth Kaunda (DC40)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</si>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</sst>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217732395</v>
      </c>
      <c r="D6" s="18">
        <v>211908284</v>
      </c>
      <c r="E6" s="19">
        <v>228081867</v>
      </c>
      <c r="F6" s="20">
        <v>133967154</v>
      </c>
      <c r="G6" s="20">
        <v>178835914</v>
      </c>
      <c r="H6" s="20">
        <v>1145431</v>
      </c>
      <c r="I6" s="20">
        <v>-1017514</v>
      </c>
      <c r="J6" s="20">
        <v>178963831</v>
      </c>
      <c r="K6" s="20">
        <v>2905090</v>
      </c>
      <c r="L6" s="20">
        <v>-1138562</v>
      </c>
      <c r="M6" s="20">
        <v>-4073225</v>
      </c>
      <c r="N6" s="20">
        <v>-2306697</v>
      </c>
      <c r="O6" s="20">
        <v>-4544132</v>
      </c>
      <c r="P6" s="20">
        <v>3845448</v>
      </c>
      <c r="Q6" s="20">
        <v>-1713048</v>
      </c>
      <c r="R6" s="20">
        <v>-2411732</v>
      </c>
      <c r="S6" s="20">
        <v>1854826</v>
      </c>
      <c r="T6" s="20">
        <v>4854266</v>
      </c>
      <c r="U6" s="20">
        <v>16635866</v>
      </c>
      <c r="V6" s="20">
        <v>23344958</v>
      </c>
      <c r="W6" s="20">
        <v>197590360</v>
      </c>
      <c r="X6" s="20">
        <v>133967153</v>
      </c>
      <c r="Y6" s="20">
        <v>63623207</v>
      </c>
      <c r="Z6" s="21">
        <v>47.49164670238234</v>
      </c>
      <c r="AA6" s="22">
        <v>133967154</v>
      </c>
    </row>
    <row r="7" spans="1:27" x14ac:dyDescent="0.25">
      <c r="A7" s="23" t="s">
        <v>35</v>
      </c>
      <c r="B7" s="17" t="s">
        <v>32</v>
      </c>
      <c r="C7" s="18">
        <v>1240089050</v>
      </c>
      <c r="D7" s="18">
        <v>-358181782</v>
      </c>
      <c r="E7" s="19">
        <v>321285833</v>
      </c>
      <c r="F7" s="20">
        <v>232792635</v>
      </c>
      <c r="G7" s="20">
        <v>751119388</v>
      </c>
      <c r="H7" s="20">
        <v>-329503451</v>
      </c>
      <c r="I7" s="20">
        <v>-465930756</v>
      </c>
      <c r="J7" s="20">
        <v>-44314819</v>
      </c>
      <c r="K7" s="20">
        <v>38351541</v>
      </c>
      <c r="L7" s="20">
        <v>64682854</v>
      </c>
      <c r="M7" s="20">
        <v>-20010026</v>
      </c>
      <c r="N7" s="20">
        <v>83024369</v>
      </c>
      <c r="O7" s="20">
        <v>12255272</v>
      </c>
      <c r="P7" s="20">
        <v>54652373</v>
      </c>
      <c r="Q7" s="20">
        <v>100739800</v>
      </c>
      <c r="R7" s="20">
        <v>167647445</v>
      </c>
      <c r="S7" s="20">
        <v>57393184</v>
      </c>
      <c r="T7" s="20">
        <v>52473802</v>
      </c>
      <c r="U7" s="20">
        <v>-30871717</v>
      </c>
      <c r="V7" s="20">
        <v>78995269</v>
      </c>
      <c r="W7" s="20">
        <v>285352264</v>
      </c>
      <c r="X7" s="20">
        <v>232792644</v>
      </c>
      <c r="Y7" s="20">
        <v>52559620</v>
      </c>
      <c r="Z7" s="21">
        <v>22.577869771520788</v>
      </c>
      <c r="AA7" s="22">
        <v>232792635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-15248223</v>
      </c>
      <c r="F8" s="20">
        <v>5792749</v>
      </c>
      <c r="G8" s="20">
        <v>5792749</v>
      </c>
      <c r="H8" s="20">
        <v>70</v>
      </c>
      <c r="I8" s="20">
        <v>140</v>
      </c>
      <c r="J8" s="20">
        <v>5792959</v>
      </c>
      <c r="K8" s="20">
        <v>140</v>
      </c>
      <c r="L8" s="20">
        <v>140</v>
      </c>
      <c r="M8" s="20">
        <v>140</v>
      </c>
      <c r="N8" s="20">
        <v>420</v>
      </c>
      <c r="O8" s="20">
        <v>140</v>
      </c>
      <c r="P8" s="20"/>
      <c r="Q8" s="20">
        <v>210</v>
      </c>
      <c r="R8" s="20">
        <v>350</v>
      </c>
      <c r="S8" s="20">
        <v>280</v>
      </c>
      <c r="T8" s="20">
        <v>280</v>
      </c>
      <c r="U8" s="20">
        <v>280</v>
      </c>
      <c r="V8" s="20">
        <v>840</v>
      </c>
      <c r="W8" s="20">
        <v>5794569</v>
      </c>
      <c r="X8" s="20">
        <v>5792749</v>
      </c>
      <c r="Y8" s="20">
        <v>1820</v>
      </c>
      <c r="Z8" s="21">
        <v>3.1418588998073281E-2</v>
      </c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-18027376</v>
      </c>
      <c r="D10" s="18">
        <v>-25001257</v>
      </c>
      <c r="E10" s="19">
        <v>-16704745</v>
      </c>
      <c r="F10" s="20">
        <v>-17047083</v>
      </c>
      <c r="G10" s="20">
        <v>-19459165</v>
      </c>
      <c r="H10" s="20">
        <v>-963743</v>
      </c>
      <c r="I10" s="20">
        <v>-445026</v>
      </c>
      <c r="J10" s="20">
        <v>-20867934</v>
      </c>
      <c r="K10" s="20">
        <v>-438113</v>
      </c>
      <c r="L10" s="20">
        <v>595511</v>
      </c>
      <c r="M10" s="20">
        <v>-603794</v>
      </c>
      <c r="N10" s="20">
        <v>-446396</v>
      </c>
      <c r="O10" s="20">
        <v>-379043</v>
      </c>
      <c r="P10" s="20">
        <v>-147526</v>
      </c>
      <c r="Q10" s="20">
        <v>-374838</v>
      </c>
      <c r="R10" s="20">
        <v>-901407</v>
      </c>
      <c r="S10" s="20">
        <v>-842097</v>
      </c>
      <c r="T10" s="20">
        <v>-198111</v>
      </c>
      <c r="U10" s="20">
        <v>-2199348</v>
      </c>
      <c r="V10" s="20">
        <v>-3239556</v>
      </c>
      <c r="W10" s="20">
        <v>-25455293</v>
      </c>
      <c r="X10" s="20">
        <v>-17047087</v>
      </c>
      <c r="Y10" s="20">
        <v>-8408206</v>
      </c>
      <c r="Z10" s="21">
        <v>49.32341813003007</v>
      </c>
      <c r="AA10" s="22">
        <v>-17047083</v>
      </c>
    </row>
    <row r="11" spans="1:27" x14ac:dyDescent="0.25">
      <c r="A11" s="23" t="s">
        <v>39</v>
      </c>
      <c r="B11" s="17" t="s">
        <v>32</v>
      </c>
      <c r="C11" s="18">
        <v>6740304</v>
      </c>
      <c r="D11" s="18">
        <v>8310449</v>
      </c>
      <c r="E11" s="19">
        <v>42553562</v>
      </c>
      <c r="F11" s="20">
        <v>21467874</v>
      </c>
      <c r="G11" s="24">
        <v>8240132</v>
      </c>
      <c r="H11" s="24">
        <v>3867</v>
      </c>
      <c r="I11" s="24">
        <v>331131</v>
      </c>
      <c r="J11" s="20">
        <v>8575130</v>
      </c>
      <c r="K11" s="24">
        <v>1453</v>
      </c>
      <c r="L11" s="24">
        <v>9318</v>
      </c>
      <c r="M11" s="20"/>
      <c r="N11" s="24">
        <v>10771</v>
      </c>
      <c r="O11" s="24">
        <v>16340</v>
      </c>
      <c r="P11" s="24">
        <v>5813</v>
      </c>
      <c r="Q11" s="20">
        <v>72663</v>
      </c>
      <c r="R11" s="24">
        <v>94816</v>
      </c>
      <c r="S11" s="24">
        <v>100475</v>
      </c>
      <c r="T11" s="20">
        <v>42039</v>
      </c>
      <c r="U11" s="24">
        <v>100811</v>
      </c>
      <c r="V11" s="24">
        <v>243325</v>
      </c>
      <c r="W11" s="24">
        <v>8924042</v>
      </c>
      <c r="X11" s="20">
        <v>21467874</v>
      </c>
      <c r="Y11" s="24">
        <v>-12543832</v>
      </c>
      <c r="Z11" s="25">
        <v>-58.430713726007525</v>
      </c>
      <c r="AA11" s="26">
        <v>21467874</v>
      </c>
    </row>
    <row r="12" spans="1:27" x14ac:dyDescent="0.25">
      <c r="A12" s="23" t="s">
        <v>40</v>
      </c>
      <c r="B12" s="17" t="s">
        <v>32</v>
      </c>
      <c r="C12" s="18">
        <v>-12757</v>
      </c>
      <c r="D12" s="18">
        <v>-10334</v>
      </c>
      <c r="E12" s="19">
        <v>-10544</v>
      </c>
      <c r="F12" s="20">
        <v>-10544</v>
      </c>
      <c r="G12" s="20">
        <v>-10544</v>
      </c>
      <c r="H12" s="20"/>
      <c r="I12" s="20"/>
      <c r="J12" s="20">
        <v>-10544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-10544</v>
      </c>
      <c r="X12" s="20">
        <v>-10544</v>
      </c>
      <c r="Y12" s="20"/>
      <c r="Z12" s="21"/>
      <c r="AA12" s="22">
        <v>-10544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1452314365</v>
      </c>
      <c r="D13" s="29">
        <f>SUM(D6:D12)</f>
        <v>-162974640</v>
      </c>
      <c r="E13" s="30">
        <f t="shared" si="0"/>
        <v>559957750</v>
      </c>
      <c r="F13" s="31">
        <f t="shared" si="0"/>
        <v>376962785</v>
      </c>
      <c r="G13" s="31">
        <f t="shared" si="0"/>
        <v>924518474</v>
      </c>
      <c r="H13" s="31">
        <f t="shared" si="0"/>
        <v>-329317826</v>
      </c>
      <c r="I13" s="31">
        <f t="shared" si="0"/>
        <v>-467062025</v>
      </c>
      <c r="J13" s="31">
        <f t="shared" si="0"/>
        <v>128138623</v>
      </c>
      <c r="K13" s="31">
        <f t="shared" si="0"/>
        <v>40820111</v>
      </c>
      <c r="L13" s="31">
        <f t="shared" si="0"/>
        <v>64149261</v>
      </c>
      <c r="M13" s="31">
        <f t="shared" si="0"/>
        <v>-24686905</v>
      </c>
      <c r="N13" s="31">
        <f t="shared" si="0"/>
        <v>80282467</v>
      </c>
      <c r="O13" s="31">
        <f t="shared" si="0"/>
        <v>7348577</v>
      </c>
      <c r="P13" s="31">
        <f t="shared" si="0"/>
        <v>58356108</v>
      </c>
      <c r="Q13" s="31">
        <f t="shared" si="0"/>
        <v>98724787</v>
      </c>
      <c r="R13" s="31">
        <f t="shared" si="0"/>
        <v>164429472</v>
      </c>
      <c r="S13" s="31">
        <f t="shared" si="0"/>
        <v>58506668</v>
      </c>
      <c r="T13" s="31">
        <f t="shared" si="0"/>
        <v>57172276</v>
      </c>
      <c r="U13" s="31">
        <f t="shared" si="0"/>
        <v>-16334108</v>
      </c>
      <c r="V13" s="31">
        <f t="shared" si="0"/>
        <v>99344836</v>
      </c>
      <c r="W13" s="31">
        <f t="shared" si="0"/>
        <v>472195398</v>
      </c>
      <c r="X13" s="31">
        <f t="shared" si="0"/>
        <v>376962789</v>
      </c>
      <c r="Y13" s="31">
        <f t="shared" si="0"/>
        <v>95232609</v>
      </c>
      <c r="Z13" s="32">
        <f>+IF(X13&lt;&gt;0,+(Y13/X13)*100,0)</f>
        <v>25.263132536935895</v>
      </c>
      <c r="AA13" s="33">
        <f>SUM(AA6:AA12)</f>
        <v>376962785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2042024751</v>
      </c>
      <c r="D17" s="18">
        <v>25035215</v>
      </c>
      <c r="E17" s="19">
        <v>3852108257</v>
      </c>
      <c r="F17" s="20">
        <v>3752146393</v>
      </c>
      <c r="G17" s="24">
        <v>286118474</v>
      </c>
      <c r="H17" s="24">
        <v>-19095145</v>
      </c>
      <c r="I17" s="24">
        <v>-2581753</v>
      </c>
      <c r="J17" s="20">
        <v>264441576</v>
      </c>
      <c r="K17" s="24">
        <v>3527973971</v>
      </c>
      <c r="L17" s="24">
        <v>-858916</v>
      </c>
      <c r="M17" s="20">
        <v>21515808</v>
      </c>
      <c r="N17" s="24">
        <v>3548630863</v>
      </c>
      <c r="O17" s="24">
        <v>-6145694</v>
      </c>
      <c r="P17" s="24">
        <v>1001667</v>
      </c>
      <c r="Q17" s="20">
        <v>3144984</v>
      </c>
      <c r="R17" s="24">
        <v>-1999043</v>
      </c>
      <c r="S17" s="24">
        <v>-5653078</v>
      </c>
      <c r="T17" s="20">
        <v>-7052058</v>
      </c>
      <c r="U17" s="24">
        <v>-3155530</v>
      </c>
      <c r="V17" s="24">
        <v>-15860666</v>
      </c>
      <c r="W17" s="24">
        <v>3795212730</v>
      </c>
      <c r="X17" s="20">
        <v>3752146399</v>
      </c>
      <c r="Y17" s="24">
        <v>43066331</v>
      </c>
      <c r="Z17" s="25">
        <v>1.1477785358129358</v>
      </c>
      <c r="AA17" s="26">
        <v>3752146393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/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2042977751</v>
      </c>
      <c r="D25" s="29">
        <f t="shared" ref="D25:Y25" si="1">SUM(D15:D24)</f>
        <v>25035215</v>
      </c>
      <c r="E25" s="35">
        <f t="shared" si="1"/>
        <v>3853061257</v>
      </c>
      <c r="F25" s="36">
        <f t="shared" si="1"/>
        <v>3752146393</v>
      </c>
      <c r="G25" s="36">
        <f t="shared" si="1"/>
        <v>287071474</v>
      </c>
      <c r="H25" s="36">
        <f t="shared" si="1"/>
        <v>-19095145</v>
      </c>
      <c r="I25" s="36">
        <f t="shared" si="1"/>
        <v>-2581753</v>
      </c>
      <c r="J25" s="36">
        <f t="shared" si="1"/>
        <v>265394576</v>
      </c>
      <c r="K25" s="36">
        <f t="shared" si="1"/>
        <v>3527973971</v>
      </c>
      <c r="L25" s="36">
        <f t="shared" si="1"/>
        <v>-858916</v>
      </c>
      <c r="M25" s="36">
        <f t="shared" si="1"/>
        <v>21515808</v>
      </c>
      <c r="N25" s="36">
        <f t="shared" si="1"/>
        <v>3548630863</v>
      </c>
      <c r="O25" s="36">
        <f t="shared" si="1"/>
        <v>-6145694</v>
      </c>
      <c r="P25" s="36">
        <f t="shared" si="1"/>
        <v>1001667</v>
      </c>
      <c r="Q25" s="36">
        <f t="shared" si="1"/>
        <v>3144984</v>
      </c>
      <c r="R25" s="36">
        <f t="shared" si="1"/>
        <v>-1999043</v>
      </c>
      <c r="S25" s="36">
        <f t="shared" si="1"/>
        <v>-5653078</v>
      </c>
      <c r="T25" s="36">
        <f t="shared" si="1"/>
        <v>-7052058</v>
      </c>
      <c r="U25" s="36">
        <f t="shared" si="1"/>
        <v>-3155530</v>
      </c>
      <c r="V25" s="36">
        <f t="shared" si="1"/>
        <v>-15860666</v>
      </c>
      <c r="W25" s="36">
        <f t="shared" si="1"/>
        <v>3796165730</v>
      </c>
      <c r="X25" s="36">
        <f t="shared" si="1"/>
        <v>3752146399</v>
      </c>
      <c r="Y25" s="36">
        <f t="shared" si="1"/>
        <v>44019331</v>
      </c>
      <c r="Z25" s="37">
        <f>+IF(X25&lt;&gt;0,+(Y25/X25)*100,0)</f>
        <v>1.1731773315596581</v>
      </c>
      <c r="AA25" s="38">
        <f>SUM(AA15:AA24)</f>
        <v>3752146393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3495292116</v>
      </c>
      <c r="D26" s="29">
        <f>+D13+D25</f>
        <v>-137939425</v>
      </c>
      <c r="E26" s="30">
        <f t="shared" si="2"/>
        <v>4413019007</v>
      </c>
      <c r="F26" s="31">
        <f t="shared" si="2"/>
        <v>4129109178</v>
      </c>
      <c r="G26" s="31">
        <f t="shared" si="2"/>
        <v>1211589948</v>
      </c>
      <c r="H26" s="31">
        <f t="shared" si="2"/>
        <v>-348412971</v>
      </c>
      <c r="I26" s="31">
        <f t="shared" si="2"/>
        <v>-469643778</v>
      </c>
      <c r="J26" s="31">
        <f t="shared" si="2"/>
        <v>393533199</v>
      </c>
      <c r="K26" s="31">
        <f t="shared" si="2"/>
        <v>3568794082</v>
      </c>
      <c r="L26" s="31">
        <f t="shared" si="2"/>
        <v>63290345</v>
      </c>
      <c r="M26" s="31">
        <f t="shared" si="2"/>
        <v>-3171097</v>
      </c>
      <c r="N26" s="31">
        <f t="shared" si="2"/>
        <v>3628913330</v>
      </c>
      <c r="O26" s="31">
        <f t="shared" si="2"/>
        <v>1202883</v>
      </c>
      <c r="P26" s="31">
        <f t="shared" si="2"/>
        <v>59357775</v>
      </c>
      <c r="Q26" s="31">
        <f t="shared" si="2"/>
        <v>101869771</v>
      </c>
      <c r="R26" s="31">
        <f t="shared" si="2"/>
        <v>162430429</v>
      </c>
      <c r="S26" s="31">
        <f t="shared" si="2"/>
        <v>52853590</v>
      </c>
      <c r="T26" s="31">
        <f t="shared" si="2"/>
        <v>50120218</v>
      </c>
      <c r="U26" s="31">
        <f t="shared" si="2"/>
        <v>-19489638</v>
      </c>
      <c r="V26" s="31">
        <f t="shared" si="2"/>
        <v>83484170</v>
      </c>
      <c r="W26" s="31">
        <f t="shared" si="2"/>
        <v>4268361128</v>
      </c>
      <c r="X26" s="31">
        <f t="shared" si="2"/>
        <v>4129109188</v>
      </c>
      <c r="Y26" s="31">
        <f t="shared" si="2"/>
        <v>139251940</v>
      </c>
      <c r="Z26" s="32">
        <f>+IF(X26&lt;&gt;0,+(Y26/X26)*100,0)</f>
        <v>3.3724450882697266</v>
      </c>
      <c r="AA26" s="33">
        <f>+AA13+AA25</f>
        <v>4129109178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-109700</v>
      </c>
      <c r="D31" s="18">
        <v>-101190</v>
      </c>
      <c r="E31" s="19">
        <v>-71865</v>
      </c>
      <c r="F31" s="20">
        <v>-73382</v>
      </c>
      <c r="G31" s="20">
        <v>-99483</v>
      </c>
      <c r="H31" s="20">
        <v>-273</v>
      </c>
      <c r="I31" s="20">
        <v>-815</v>
      </c>
      <c r="J31" s="20">
        <v>-100571</v>
      </c>
      <c r="K31" s="20"/>
      <c r="L31" s="20">
        <v>-94</v>
      </c>
      <c r="M31" s="20">
        <v>-669</v>
      </c>
      <c r="N31" s="20">
        <v>-763</v>
      </c>
      <c r="O31" s="20">
        <v>-259</v>
      </c>
      <c r="P31" s="20">
        <v>-1984</v>
      </c>
      <c r="Q31" s="20">
        <v>-5162</v>
      </c>
      <c r="R31" s="20">
        <v>-7405</v>
      </c>
      <c r="S31" s="20">
        <v>-551</v>
      </c>
      <c r="T31" s="20">
        <v>-812</v>
      </c>
      <c r="U31" s="20"/>
      <c r="V31" s="20">
        <v>-1363</v>
      </c>
      <c r="W31" s="20">
        <v>-110102</v>
      </c>
      <c r="X31" s="20">
        <v>-73382</v>
      </c>
      <c r="Y31" s="20">
        <v>-36720</v>
      </c>
      <c r="Z31" s="21">
        <v>50.039519228148585</v>
      </c>
      <c r="AA31" s="22">
        <v>-73382</v>
      </c>
    </row>
    <row r="32" spans="1:27" x14ac:dyDescent="0.25">
      <c r="A32" s="23" t="s">
        <v>59</v>
      </c>
      <c r="B32" s="17" t="s">
        <v>32</v>
      </c>
      <c r="C32" s="18">
        <v>18114420</v>
      </c>
      <c r="D32" s="18">
        <v>2737987</v>
      </c>
      <c r="E32" s="19">
        <v>-58454979</v>
      </c>
      <c r="F32" s="20">
        <v>457927170</v>
      </c>
      <c r="G32" s="20">
        <v>9297992</v>
      </c>
      <c r="H32" s="20">
        <v>4240857</v>
      </c>
      <c r="I32" s="20">
        <v>7061907</v>
      </c>
      <c r="J32" s="20">
        <v>20600756</v>
      </c>
      <c r="K32" s="20">
        <v>7132973</v>
      </c>
      <c r="L32" s="20">
        <v>4544323</v>
      </c>
      <c r="M32" s="20">
        <v>4627057</v>
      </c>
      <c r="N32" s="20">
        <v>16304353</v>
      </c>
      <c r="O32" s="20">
        <v>-4066716</v>
      </c>
      <c r="P32" s="20">
        <v>4036660</v>
      </c>
      <c r="Q32" s="20">
        <v>5054204</v>
      </c>
      <c r="R32" s="20">
        <v>5024148</v>
      </c>
      <c r="S32" s="20">
        <v>5098067</v>
      </c>
      <c r="T32" s="20">
        <v>5351106</v>
      </c>
      <c r="U32" s="20">
        <v>15834135</v>
      </c>
      <c r="V32" s="20">
        <v>26283308</v>
      </c>
      <c r="W32" s="20">
        <v>68212565</v>
      </c>
      <c r="X32" s="20">
        <v>457927170</v>
      </c>
      <c r="Y32" s="20">
        <v>-389714605</v>
      </c>
      <c r="Z32" s="21">
        <v>-85.104058140948482</v>
      </c>
      <c r="AA32" s="22">
        <v>457927170</v>
      </c>
    </row>
    <row r="33" spans="1:27" x14ac:dyDescent="0.25">
      <c r="A33" s="23" t="s">
        <v>60</v>
      </c>
      <c r="B33" s="17" t="s">
        <v>32</v>
      </c>
      <c r="C33" s="18">
        <v>-69546386</v>
      </c>
      <c r="D33" s="18"/>
      <c r="E33" s="19">
        <v>37570866</v>
      </c>
      <c r="F33" s="20">
        <v>37612866</v>
      </c>
      <c r="G33" s="20">
        <v>-69483635</v>
      </c>
      <c r="H33" s="20">
        <v>431318</v>
      </c>
      <c r="I33" s="20">
        <v>-1781799</v>
      </c>
      <c r="J33" s="20">
        <v>-70834116</v>
      </c>
      <c r="K33" s="20"/>
      <c r="L33" s="20">
        <v>711113</v>
      </c>
      <c r="M33" s="20">
        <v>-3828893</v>
      </c>
      <c r="N33" s="20">
        <v>-3117780</v>
      </c>
      <c r="O33" s="20">
        <v>-511948</v>
      </c>
      <c r="P33" s="20">
        <v>202227</v>
      </c>
      <c r="Q33" s="20">
        <v>-9570566</v>
      </c>
      <c r="R33" s="20">
        <v>-9880287</v>
      </c>
      <c r="S33" s="20">
        <v>-7496332</v>
      </c>
      <c r="T33" s="20">
        <v>10</v>
      </c>
      <c r="U33" s="20">
        <v>-466087</v>
      </c>
      <c r="V33" s="20">
        <v>-7962409</v>
      </c>
      <c r="W33" s="20">
        <v>-91794592</v>
      </c>
      <c r="X33" s="20">
        <v>37612866</v>
      </c>
      <c r="Y33" s="20">
        <v>-129407458</v>
      </c>
      <c r="Z33" s="21">
        <v>-344.05104359768808</v>
      </c>
      <c r="AA33" s="22">
        <v>37612866</v>
      </c>
    </row>
    <row r="34" spans="1:27" x14ac:dyDescent="0.25">
      <c r="A34" s="23" t="s">
        <v>61</v>
      </c>
      <c r="B34" s="17" t="s">
        <v>32</v>
      </c>
      <c r="C34" s="18">
        <v>296950205</v>
      </c>
      <c r="D34" s="18"/>
      <c r="E34" s="19">
        <v>182928299</v>
      </c>
      <c r="F34" s="20">
        <v>187388491</v>
      </c>
      <c r="G34" s="20">
        <v>253645364</v>
      </c>
      <c r="H34" s="20">
        <v>13533499</v>
      </c>
      <c r="I34" s="20">
        <v>29771342</v>
      </c>
      <c r="J34" s="20">
        <v>296950205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296950205</v>
      </c>
      <c r="X34" s="20">
        <v>187388491</v>
      </c>
      <c r="Y34" s="20">
        <v>109561714</v>
      </c>
      <c r="Z34" s="21">
        <v>58.467685723559192</v>
      </c>
      <c r="AA34" s="22">
        <v>187388491</v>
      </c>
    </row>
    <row r="35" spans="1:27" x14ac:dyDescent="0.25">
      <c r="A35" s="23" t="s">
        <v>39</v>
      </c>
      <c r="B35" s="17" t="s">
        <v>32</v>
      </c>
      <c r="C35" s="18">
        <v>204449580</v>
      </c>
      <c r="D35" s="18">
        <v>55173714</v>
      </c>
      <c r="E35" s="19">
        <v>52463406</v>
      </c>
      <c r="F35" s="20">
        <v>52643266</v>
      </c>
      <c r="G35" s="20">
        <v>192532777</v>
      </c>
      <c r="H35" s="20">
        <v>11328539</v>
      </c>
      <c r="I35" s="20">
        <v>-901611</v>
      </c>
      <c r="J35" s="20">
        <v>202959705</v>
      </c>
      <c r="K35" s="20">
        <v>3212894</v>
      </c>
      <c r="L35" s="20">
        <v>3475400</v>
      </c>
      <c r="M35" s="20">
        <v>3610911</v>
      </c>
      <c r="N35" s="20">
        <v>10299205</v>
      </c>
      <c r="O35" s="20">
        <v>3487144</v>
      </c>
      <c r="P35" s="20">
        <v>3307208</v>
      </c>
      <c r="Q35" s="20">
        <v>3585133</v>
      </c>
      <c r="R35" s="20">
        <v>10379485</v>
      </c>
      <c r="S35" s="20">
        <v>3290492</v>
      </c>
      <c r="T35" s="20">
        <v>3050416</v>
      </c>
      <c r="U35" s="20">
        <v>-2213059</v>
      </c>
      <c r="V35" s="20">
        <v>4127849</v>
      </c>
      <c r="W35" s="20">
        <v>227766244</v>
      </c>
      <c r="X35" s="20">
        <v>52643261</v>
      </c>
      <c r="Y35" s="20">
        <v>175122983</v>
      </c>
      <c r="Z35" s="21">
        <v>332.65983085660287</v>
      </c>
      <c r="AA35" s="22">
        <v>52643266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449858119</v>
      </c>
      <c r="D37" s="29">
        <f t="shared" ref="D37:Y37" si="3">SUM(D29:D36)</f>
        <v>57810511</v>
      </c>
      <c r="E37" s="30">
        <f t="shared" si="3"/>
        <v>214435727</v>
      </c>
      <c r="F37" s="31">
        <f t="shared" si="3"/>
        <v>735498411</v>
      </c>
      <c r="G37" s="31">
        <f t="shared" si="3"/>
        <v>385893015</v>
      </c>
      <c r="H37" s="31">
        <f t="shared" si="3"/>
        <v>29533940</v>
      </c>
      <c r="I37" s="31">
        <f t="shared" si="3"/>
        <v>34149024</v>
      </c>
      <c r="J37" s="31">
        <f t="shared" si="3"/>
        <v>449575979</v>
      </c>
      <c r="K37" s="31">
        <f t="shared" si="3"/>
        <v>10345867</v>
      </c>
      <c r="L37" s="31">
        <f t="shared" si="3"/>
        <v>8730742</v>
      </c>
      <c r="M37" s="31">
        <f t="shared" si="3"/>
        <v>4408406</v>
      </c>
      <c r="N37" s="31">
        <f t="shared" si="3"/>
        <v>23485015</v>
      </c>
      <c r="O37" s="31">
        <f t="shared" si="3"/>
        <v>-1091779</v>
      </c>
      <c r="P37" s="31">
        <f t="shared" si="3"/>
        <v>7544111</v>
      </c>
      <c r="Q37" s="31">
        <f t="shared" si="3"/>
        <v>-936391</v>
      </c>
      <c r="R37" s="31">
        <f t="shared" si="3"/>
        <v>5515941</v>
      </c>
      <c r="S37" s="31">
        <f t="shared" si="3"/>
        <v>891676</v>
      </c>
      <c r="T37" s="31">
        <f t="shared" si="3"/>
        <v>8400720</v>
      </c>
      <c r="U37" s="31">
        <f t="shared" si="3"/>
        <v>13154989</v>
      </c>
      <c r="V37" s="31">
        <f t="shared" si="3"/>
        <v>22447385</v>
      </c>
      <c r="W37" s="31">
        <f t="shared" si="3"/>
        <v>501024320</v>
      </c>
      <c r="X37" s="31">
        <f t="shared" si="3"/>
        <v>735498406</v>
      </c>
      <c r="Y37" s="31">
        <f t="shared" si="3"/>
        <v>-234474086</v>
      </c>
      <c r="Z37" s="32">
        <f>+IF(X37&lt;&gt;0,+(Y37/X37)*100,0)</f>
        <v>-31.87961851272863</v>
      </c>
      <c r="AA37" s="33">
        <f>SUM(AA29:AA36)</f>
        <v>735498411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30650330</v>
      </c>
      <c r="D40" s="18"/>
      <c r="E40" s="19">
        <v>200799900</v>
      </c>
      <c r="F40" s="20">
        <v>200799900</v>
      </c>
      <c r="G40" s="20">
        <v>27002858</v>
      </c>
      <c r="H40" s="20">
        <v>3647472</v>
      </c>
      <c r="I40" s="20"/>
      <c r="J40" s="20">
        <v>30650330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30650330</v>
      </c>
      <c r="X40" s="20">
        <v>200799900</v>
      </c>
      <c r="Y40" s="20">
        <v>-170149570</v>
      </c>
      <c r="Z40" s="21">
        <v>-84.735883832611464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30650330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27002858</v>
      </c>
      <c r="H43" s="36">
        <f t="shared" si="4"/>
        <v>3647472</v>
      </c>
      <c r="I43" s="36">
        <f t="shared" si="4"/>
        <v>0</v>
      </c>
      <c r="J43" s="36">
        <f t="shared" si="4"/>
        <v>30650330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30650330</v>
      </c>
      <c r="X43" s="36">
        <f t="shared" si="4"/>
        <v>200799900</v>
      </c>
      <c r="Y43" s="36">
        <f t="shared" si="4"/>
        <v>-170149570</v>
      </c>
      <c r="Z43" s="37">
        <f>+IF(X43&lt;&gt;0,+(Y43/X43)*100,0)</f>
        <v>-84.735883832611464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480508449</v>
      </c>
      <c r="D44" s="29">
        <f>+D37+D43</f>
        <v>57810511</v>
      </c>
      <c r="E44" s="30">
        <f t="shared" si="5"/>
        <v>415235627</v>
      </c>
      <c r="F44" s="31">
        <f t="shared" si="5"/>
        <v>936298311</v>
      </c>
      <c r="G44" s="31">
        <f t="shared" si="5"/>
        <v>412895873</v>
      </c>
      <c r="H44" s="31">
        <f t="shared" si="5"/>
        <v>33181412</v>
      </c>
      <c r="I44" s="31">
        <f t="shared" si="5"/>
        <v>34149024</v>
      </c>
      <c r="J44" s="31">
        <f t="shared" si="5"/>
        <v>480226309</v>
      </c>
      <c r="K44" s="31">
        <f t="shared" si="5"/>
        <v>10345867</v>
      </c>
      <c r="L44" s="31">
        <f t="shared" si="5"/>
        <v>8730742</v>
      </c>
      <c r="M44" s="31">
        <f t="shared" si="5"/>
        <v>4408406</v>
      </c>
      <c r="N44" s="31">
        <f t="shared" si="5"/>
        <v>23485015</v>
      </c>
      <c r="O44" s="31">
        <f t="shared" si="5"/>
        <v>-1091779</v>
      </c>
      <c r="P44" s="31">
        <f t="shared" si="5"/>
        <v>7544111</v>
      </c>
      <c r="Q44" s="31">
        <f t="shared" si="5"/>
        <v>-936391</v>
      </c>
      <c r="R44" s="31">
        <f t="shared" si="5"/>
        <v>5515941</v>
      </c>
      <c r="S44" s="31">
        <f t="shared" si="5"/>
        <v>891676</v>
      </c>
      <c r="T44" s="31">
        <f t="shared" si="5"/>
        <v>8400720</v>
      </c>
      <c r="U44" s="31">
        <f t="shared" si="5"/>
        <v>13154989</v>
      </c>
      <c r="V44" s="31">
        <f t="shared" si="5"/>
        <v>22447385</v>
      </c>
      <c r="W44" s="31">
        <f t="shared" si="5"/>
        <v>531674650</v>
      </c>
      <c r="X44" s="31">
        <f t="shared" si="5"/>
        <v>936298306</v>
      </c>
      <c r="Y44" s="31">
        <f t="shared" si="5"/>
        <v>-404623656</v>
      </c>
      <c r="Z44" s="32">
        <f>+IF(X44&lt;&gt;0,+(Y44/X44)*100,0)</f>
        <v>-43.215250247392845</v>
      </c>
      <c r="AA44" s="33">
        <f>+AA37+AA43</f>
        <v>936298311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3014783667</v>
      </c>
      <c r="D45" s="42">
        <f t="shared" si="6"/>
        <v>-195749936</v>
      </c>
      <c r="E45" s="43">
        <f t="shared" si="6"/>
        <v>3997783380</v>
      </c>
      <c r="F45" s="44">
        <f t="shared" si="6"/>
        <v>3192810867</v>
      </c>
      <c r="G45" s="44">
        <f t="shared" si="6"/>
        <v>798694075</v>
      </c>
      <c r="H45" s="44">
        <f t="shared" si="6"/>
        <v>-381594383</v>
      </c>
      <c r="I45" s="44">
        <f t="shared" si="6"/>
        <v>-503792802</v>
      </c>
      <c r="J45" s="44">
        <f t="shared" si="6"/>
        <v>-86693110</v>
      </c>
      <c r="K45" s="44">
        <f t="shared" si="6"/>
        <v>3558448215</v>
      </c>
      <c r="L45" s="44">
        <f t="shared" si="6"/>
        <v>54559603</v>
      </c>
      <c r="M45" s="44">
        <f t="shared" si="6"/>
        <v>-7579503</v>
      </c>
      <c r="N45" s="44">
        <f t="shared" si="6"/>
        <v>3605428315</v>
      </c>
      <c r="O45" s="44">
        <f t="shared" si="6"/>
        <v>2294662</v>
      </c>
      <c r="P45" s="44">
        <f t="shared" si="6"/>
        <v>51813664</v>
      </c>
      <c r="Q45" s="44">
        <f t="shared" si="6"/>
        <v>102806162</v>
      </c>
      <c r="R45" s="44">
        <f t="shared" si="6"/>
        <v>156914488</v>
      </c>
      <c r="S45" s="44">
        <f t="shared" si="6"/>
        <v>51961914</v>
      </c>
      <c r="T45" s="44">
        <f t="shared" si="6"/>
        <v>41719498</v>
      </c>
      <c r="U45" s="44">
        <f t="shared" si="6"/>
        <v>-32644627</v>
      </c>
      <c r="V45" s="44">
        <f t="shared" si="6"/>
        <v>61036785</v>
      </c>
      <c r="W45" s="44">
        <f t="shared" si="6"/>
        <v>3736686478</v>
      </c>
      <c r="X45" s="44">
        <f t="shared" si="6"/>
        <v>3192810882</v>
      </c>
      <c r="Y45" s="44">
        <f t="shared" si="6"/>
        <v>543875596</v>
      </c>
      <c r="Z45" s="45">
        <f>+IF(X45&lt;&gt;0,+(Y45/X45)*100,0)</f>
        <v>17.034381806520038</v>
      </c>
      <c r="AA45" s="46">
        <f>+AA26-AA44</f>
        <v>3192810867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285483869</v>
      </c>
      <c r="D47" s="18">
        <v>-502019988</v>
      </c>
      <c r="E47" s="19">
        <v>3464501231</v>
      </c>
      <c r="F47" s="20">
        <v>2512805785</v>
      </c>
      <c r="G47" s="20">
        <v>437554851</v>
      </c>
      <c r="H47" s="20">
        <v>-29451518</v>
      </c>
      <c r="I47" s="20">
        <v>-556606890</v>
      </c>
      <c r="J47" s="20">
        <v>-148503557</v>
      </c>
      <c r="K47" s="20">
        <v>-33652321</v>
      </c>
      <c r="L47" s="20">
        <v>29771913</v>
      </c>
      <c r="M47" s="20">
        <v>21827404</v>
      </c>
      <c r="N47" s="20">
        <v>17946996</v>
      </c>
      <c r="O47" s="20">
        <v>-26627642</v>
      </c>
      <c r="P47" s="20">
        <v>23302068</v>
      </c>
      <c r="Q47" s="20">
        <v>165308959</v>
      </c>
      <c r="R47" s="20">
        <v>161983385</v>
      </c>
      <c r="S47" s="20">
        <v>4035987</v>
      </c>
      <c r="T47" s="20">
        <v>34136888</v>
      </c>
      <c r="U47" s="20">
        <v>-10635207</v>
      </c>
      <c r="V47" s="20">
        <v>27537668</v>
      </c>
      <c r="W47" s="20">
        <v>58964492</v>
      </c>
      <c r="X47" s="20">
        <v>2512805789</v>
      </c>
      <c r="Y47" s="20">
        <v>-2453841297</v>
      </c>
      <c r="Z47" s="47">
        <v>-97.653440140176301</v>
      </c>
      <c r="AA47" s="22">
        <v>2512805785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285483869</v>
      </c>
      <c r="D50" s="50">
        <f t="shared" ref="D50:Y50" si="7">SUM(D47:D49)</f>
        <v>-502019988</v>
      </c>
      <c r="E50" s="51">
        <f t="shared" si="7"/>
        <v>3464501231</v>
      </c>
      <c r="F50" s="52">
        <f t="shared" si="7"/>
        <v>2512805785</v>
      </c>
      <c r="G50" s="52">
        <f t="shared" si="7"/>
        <v>437554851</v>
      </c>
      <c r="H50" s="52">
        <f t="shared" si="7"/>
        <v>-29451518</v>
      </c>
      <c r="I50" s="52">
        <f t="shared" si="7"/>
        <v>-556606890</v>
      </c>
      <c r="J50" s="52">
        <f t="shared" si="7"/>
        <v>-148503557</v>
      </c>
      <c r="K50" s="52">
        <f t="shared" si="7"/>
        <v>-33652321</v>
      </c>
      <c r="L50" s="52">
        <f t="shared" si="7"/>
        <v>29771913</v>
      </c>
      <c r="M50" s="52">
        <f t="shared" si="7"/>
        <v>21827404</v>
      </c>
      <c r="N50" s="52">
        <f t="shared" si="7"/>
        <v>17946996</v>
      </c>
      <c r="O50" s="52">
        <f t="shared" si="7"/>
        <v>-26627642</v>
      </c>
      <c r="P50" s="52">
        <f t="shared" si="7"/>
        <v>23302068</v>
      </c>
      <c r="Q50" s="52">
        <f t="shared" si="7"/>
        <v>165308959</v>
      </c>
      <c r="R50" s="52">
        <f t="shared" si="7"/>
        <v>161983385</v>
      </c>
      <c r="S50" s="52">
        <f t="shared" si="7"/>
        <v>4035987</v>
      </c>
      <c r="T50" s="52">
        <f t="shared" si="7"/>
        <v>34136888</v>
      </c>
      <c r="U50" s="52">
        <f t="shared" si="7"/>
        <v>-10635207</v>
      </c>
      <c r="V50" s="52">
        <f t="shared" si="7"/>
        <v>27537668</v>
      </c>
      <c r="W50" s="52">
        <f t="shared" si="7"/>
        <v>58964492</v>
      </c>
      <c r="X50" s="52">
        <f t="shared" si="7"/>
        <v>2512805789</v>
      </c>
      <c r="Y50" s="52">
        <f t="shared" si="7"/>
        <v>-2453841297</v>
      </c>
      <c r="Z50" s="53">
        <f>+IF(X50&lt;&gt;0,+(Y50/X50)*100,0)</f>
        <v>-97.653440140176301</v>
      </c>
      <c r="AA50" s="54">
        <f>SUM(AA47:AA49)</f>
        <v>2512805785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193343</v>
      </c>
      <c r="D6" s="18"/>
      <c r="E6" s="19">
        <v>12423820</v>
      </c>
      <c r="F6" s="20">
        <v>13079766</v>
      </c>
      <c r="G6" s="20">
        <v>11343</v>
      </c>
      <c r="H6" s="20">
        <v>4642</v>
      </c>
      <c r="I6" s="20">
        <v>54475</v>
      </c>
      <c r="J6" s="20">
        <v>70460</v>
      </c>
      <c r="K6" s="20">
        <v>29755</v>
      </c>
      <c r="L6" s="20">
        <v>38916</v>
      </c>
      <c r="M6" s="20">
        <v>18105</v>
      </c>
      <c r="N6" s="20">
        <v>86776</v>
      </c>
      <c r="O6" s="20">
        <v>4625</v>
      </c>
      <c r="P6" s="20">
        <v>22912</v>
      </c>
      <c r="Q6" s="20">
        <v>27904</v>
      </c>
      <c r="R6" s="20">
        <v>55441</v>
      </c>
      <c r="S6" s="20">
        <v>8360</v>
      </c>
      <c r="T6" s="20">
        <v>19157</v>
      </c>
      <c r="U6" s="20">
        <v>25668</v>
      </c>
      <c r="V6" s="20">
        <v>53185</v>
      </c>
      <c r="W6" s="20">
        <v>265862</v>
      </c>
      <c r="X6" s="20">
        <v>13079766</v>
      </c>
      <c r="Y6" s="20">
        <v>-12813904</v>
      </c>
      <c r="Z6" s="21">
        <v>-97.967379538747096</v>
      </c>
      <c r="AA6" s="22">
        <v>13079766</v>
      </c>
    </row>
    <row r="7" spans="1:27" x14ac:dyDescent="0.25">
      <c r="A7" s="23" t="s">
        <v>35</v>
      </c>
      <c r="B7" s="17" t="s">
        <v>32</v>
      </c>
      <c r="C7" s="18">
        <v>60169356</v>
      </c>
      <c r="D7" s="18"/>
      <c r="E7" s="19">
        <v>-4688262</v>
      </c>
      <c r="F7" s="20">
        <v>55481094</v>
      </c>
      <c r="G7" s="20">
        <v>3115737</v>
      </c>
      <c r="H7" s="20">
        <v>3137597</v>
      </c>
      <c r="I7" s="20">
        <v>3069417</v>
      </c>
      <c r="J7" s="20">
        <v>9322751</v>
      </c>
      <c r="K7" s="20">
        <v>3116741</v>
      </c>
      <c r="L7" s="20">
        <v>3114584</v>
      </c>
      <c r="M7" s="20">
        <v>3146193</v>
      </c>
      <c r="N7" s="20">
        <v>9377518</v>
      </c>
      <c r="O7" s="20">
        <v>3167180</v>
      </c>
      <c r="P7" s="20">
        <v>3159780</v>
      </c>
      <c r="Q7" s="20">
        <v>3161318</v>
      </c>
      <c r="R7" s="20">
        <v>9488278</v>
      </c>
      <c r="S7" s="20">
        <v>2892985</v>
      </c>
      <c r="T7" s="20">
        <v>2887787</v>
      </c>
      <c r="U7" s="20">
        <v>-20805030</v>
      </c>
      <c r="V7" s="20">
        <v>-15024258</v>
      </c>
      <c r="W7" s="20">
        <v>13164289</v>
      </c>
      <c r="X7" s="20">
        <v>55481094</v>
      </c>
      <c r="Y7" s="20">
        <v>-42316805</v>
      </c>
      <c r="Z7" s="21">
        <v>-76.27247761192308</v>
      </c>
      <c r="AA7" s="22">
        <v>55481094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5792749</v>
      </c>
      <c r="G8" s="20">
        <v>5792749</v>
      </c>
      <c r="H8" s="20"/>
      <c r="I8" s="20"/>
      <c r="J8" s="20">
        <v>5792749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66155448</v>
      </c>
      <c r="D13" s="29">
        <f>SUM(D6:D12)</f>
        <v>0</v>
      </c>
      <c r="E13" s="30">
        <f t="shared" si="0"/>
        <v>13528307</v>
      </c>
      <c r="F13" s="31">
        <f t="shared" si="0"/>
        <v>74353609</v>
      </c>
      <c r="G13" s="31">
        <f t="shared" si="0"/>
        <v>8919829</v>
      </c>
      <c r="H13" s="31">
        <f t="shared" si="0"/>
        <v>3142239</v>
      </c>
      <c r="I13" s="31">
        <f t="shared" si="0"/>
        <v>3123892</v>
      </c>
      <c r="J13" s="31">
        <f t="shared" si="0"/>
        <v>15185960</v>
      </c>
      <c r="K13" s="31">
        <f t="shared" si="0"/>
        <v>3146496</v>
      </c>
      <c r="L13" s="31">
        <f t="shared" si="0"/>
        <v>3153500</v>
      </c>
      <c r="M13" s="31">
        <f t="shared" si="0"/>
        <v>3164298</v>
      </c>
      <c r="N13" s="31">
        <f t="shared" si="0"/>
        <v>9464294</v>
      </c>
      <c r="O13" s="31">
        <f t="shared" si="0"/>
        <v>3171805</v>
      </c>
      <c r="P13" s="31">
        <f t="shared" si="0"/>
        <v>3182692</v>
      </c>
      <c r="Q13" s="31">
        <f t="shared" si="0"/>
        <v>3189222</v>
      </c>
      <c r="R13" s="31">
        <f t="shared" si="0"/>
        <v>9543719</v>
      </c>
      <c r="S13" s="31">
        <f t="shared" si="0"/>
        <v>2901345</v>
      </c>
      <c r="T13" s="31">
        <f t="shared" si="0"/>
        <v>2906944</v>
      </c>
      <c r="U13" s="31">
        <f t="shared" si="0"/>
        <v>-20779362</v>
      </c>
      <c r="V13" s="31">
        <f t="shared" si="0"/>
        <v>-14971073</v>
      </c>
      <c r="W13" s="31">
        <f t="shared" si="0"/>
        <v>19222900</v>
      </c>
      <c r="X13" s="31">
        <f t="shared" si="0"/>
        <v>74353609</v>
      </c>
      <c r="Y13" s="31">
        <f t="shared" si="0"/>
        <v>-55130709</v>
      </c>
      <c r="Z13" s="32">
        <f>+IF(X13&lt;&gt;0,+(Y13/X13)*100,0)</f>
        <v>-74.146648348972548</v>
      </c>
      <c r="AA13" s="33">
        <f>SUM(AA6:AA12)</f>
        <v>74353609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133700150</v>
      </c>
      <c r="D17" s="18"/>
      <c r="E17" s="19">
        <v>102966210</v>
      </c>
      <c r="F17" s="20">
        <v>134765025</v>
      </c>
      <c r="G17" s="24">
        <v>135829900</v>
      </c>
      <c r="H17" s="24"/>
      <c r="I17" s="24"/>
      <c r="J17" s="20">
        <v>135829900</v>
      </c>
      <c r="K17" s="24"/>
      <c r="L17" s="24">
        <v>-1064875</v>
      </c>
      <c r="M17" s="20"/>
      <c r="N17" s="24">
        <v>-1064875</v>
      </c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134765025</v>
      </c>
      <c r="Y17" s="24"/>
      <c r="Z17" s="25"/>
      <c r="AA17" s="26">
        <v>134765025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133700150</v>
      </c>
      <c r="D25" s="29">
        <f t="shared" ref="D25:Y25" si="1">SUM(D15:D24)</f>
        <v>0</v>
      </c>
      <c r="E25" s="35">
        <f t="shared" si="1"/>
        <v>102966210</v>
      </c>
      <c r="F25" s="36">
        <f t="shared" si="1"/>
        <v>134765025</v>
      </c>
      <c r="G25" s="36">
        <f t="shared" si="1"/>
        <v>135829900</v>
      </c>
      <c r="H25" s="36">
        <f t="shared" si="1"/>
        <v>0</v>
      </c>
      <c r="I25" s="36">
        <f t="shared" si="1"/>
        <v>0</v>
      </c>
      <c r="J25" s="36">
        <f t="shared" si="1"/>
        <v>135829900</v>
      </c>
      <c r="K25" s="36">
        <f t="shared" si="1"/>
        <v>0</v>
      </c>
      <c r="L25" s="36">
        <f t="shared" si="1"/>
        <v>-1064875</v>
      </c>
      <c r="M25" s="36">
        <f t="shared" si="1"/>
        <v>0</v>
      </c>
      <c r="N25" s="36">
        <f t="shared" si="1"/>
        <v>-1064875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134765025</v>
      </c>
      <c r="Y25" s="36">
        <f t="shared" si="1"/>
        <v>0</v>
      </c>
      <c r="Z25" s="37">
        <f>+IF(X25&lt;&gt;0,+(Y25/X25)*100,0)</f>
        <v>0</v>
      </c>
      <c r="AA25" s="38">
        <f>SUM(AA15:AA24)</f>
        <v>134765025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199855598</v>
      </c>
      <c r="D26" s="29">
        <f>+D13+D25</f>
        <v>0</v>
      </c>
      <c r="E26" s="30">
        <f t="shared" si="2"/>
        <v>116494517</v>
      </c>
      <c r="F26" s="31">
        <f t="shared" si="2"/>
        <v>209118634</v>
      </c>
      <c r="G26" s="31">
        <f t="shared" si="2"/>
        <v>144749729</v>
      </c>
      <c r="H26" s="31">
        <f t="shared" si="2"/>
        <v>3142239</v>
      </c>
      <c r="I26" s="31">
        <f t="shared" si="2"/>
        <v>3123892</v>
      </c>
      <c r="J26" s="31">
        <f t="shared" si="2"/>
        <v>151015860</v>
      </c>
      <c r="K26" s="31">
        <f t="shared" si="2"/>
        <v>3146496</v>
      </c>
      <c r="L26" s="31">
        <f t="shared" si="2"/>
        <v>2088625</v>
      </c>
      <c r="M26" s="31">
        <f t="shared" si="2"/>
        <v>3164298</v>
      </c>
      <c r="N26" s="31">
        <f t="shared" si="2"/>
        <v>8399419</v>
      </c>
      <c r="O26" s="31">
        <f t="shared" si="2"/>
        <v>3171805</v>
      </c>
      <c r="P26" s="31">
        <f t="shared" si="2"/>
        <v>3182692</v>
      </c>
      <c r="Q26" s="31">
        <f t="shared" si="2"/>
        <v>3189222</v>
      </c>
      <c r="R26" s="31">
        <f t="shared" si="2"/>
        <v>9543719</v>
      </c>
      <c r="S26" s="31">
        <f t="shared" si="2"/>
        <v>2901345</v>
      </c>
      <c r="T26" s="31">
        <f t="shared" si="2"/>
        <v>2906944</v>
      </c>
      <c r="U26" s="31">
        <f t="shared" si="2"/>
        <v>-20779362</v>
      </c>
      <c r="V26" s="31">
        <f t="shared" si="2"/>
        <v>-14971073</v>
      </c>
      <c r="W26" s="31">
        <f t="shared" si="2"/>
        <v>153987925</v>
      </c>
      <c r="X26" s="31">
        <f t="shared" si="2"/>
        <v>209118634</v>
      </c>
      <c r="Y26" s="31">
        <f t="shared" si="2"/>
        <v>-55130709</v>
      </c>
      <c r="Z26" s="32">
        <f>+IF(X26&lt;&gt;0,+(Y26/X26)*100,0)</f>
        <v>-26.363365112647013</v>
      </c>
      <c r="AA26" s="33">
        <f>+AA13+AA25</f>
        <v>209118634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199855598</v>
      </c>
      <c r="D45" s="42">
        <f t="shared" si="6"/>
        <v>0</v>
      </c>
      <c r="E45" s="43">
        <f t="shared" si="6"/>
        <v>116494517</v>
      </c>
      <c r="F45" s="44">
        <f t="shared" si="6"/>
        <v>209118634</v>
      </c>
      <c r="G45" s="44">
        <f t="shared" si="6"/>
        <v>144749729</v>
      </c>
      <c r="H45" s="44">
        <f t="shared" si="6"/>
        <v>3142239</v>
      </c>
      <c r="I45" s="44">
        <f t="shared" si="6"/>
        <v>3123892</v>
      </c>
      <c r="J45" s="44">
        <f t="shared" si="6"/>
        <v>151015860</v>
      </c>
      <c r="K45" s="44">
        <f t="shared" si="6"/>
        <v>3146496</v>
      </c>
      <c r="L45" s="44">
        <f t="shared" si="6"/>
        <v>2088625</v>
      </c>
      <c r="M45" s="44">
        <f t="shared" si="6"/>
        <v>3164298</v>
      </c>
      <c r="N45" s="44">
        <f t="shared" si="6"/>
        <v>8399419</v>
      </c>
      <c r="O45" s="44">
        <f t="shared" si="6"/>
        <v>3171805</v>
      </c>
      <c r="P45" s="44">
        <f t="shared" si="6"/>
        <v>3182692</v>
      </c>
      <c r="Q45" s="44">
        <f t="shared" si="6"/>
        <v>3189222</v>
      </c>
      <c r="R45" s="44">
        <f t="shared" si="6"/>
        <v>9543719</v>
      </c>
      <c r="S45" s="44">
        <f t="shared" si="6"/>
        <v>2901345</v>
      </c>
      <c r="T45" s="44">
        <f t="shared" si="6"/>
        <v>2906944</v>
      </c>
      <c r="U45" s="44">
        <f t="shared" si="6"/>
        <v>-20779362</v>
      </c>
      <c r="V45" s="44">
        <f t="shared" si="6"/>
        <v>-14971073</v>
      </c>
      <c r="W45" s="44">
        <f t="shared" si="6"/>
        <v>153987925</v>
      </c>
      <c r="X45" s="44">
        <f t="shared" si="6"/>
        <v>209118634</v>
      </c>
      <c r="Y45" s="44">
        <f t="shared" si="6"/>
        <v>-55130709</v>
      </c>
      <c r="Z45" s="45">
        <f>+IF(X45&lt;&gt;0,+(Y45/X45)*100,0)</f>
        <v>-26.363365112647013</v>
      </c>
      <c r="AA45" s="46">
        <f>+AA26-AA44</f>
        <v>209118634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7735558</v>
      </c>
      <c r="F47" s="20">
        <v>8391504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8391504</v>
      </c>
      <c r="Y47" s="20">
        <v>-8391504</v>
      </c>
      <c r="Z47" s="47">
        <v>-100</v>
      </c>
      <c r="AA47" s="22">
        <v>8391504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7735558</v>
      </c>
      <c r="F50" s="52">
        <f t="shared" si="7"/>
        <v>8391504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8391504</v>
      </c>
      <c r="Y50" s="52">
        <f t="shared" si="7"/>
        <v>-8391504</v>
      </c>
      <c r="Z50" s="53">
        <f>+IF(X50&lt;&gt;0,+(Y50/X50)*100,0)</f>
        <v>-100</v>
      </c>
      <c r="AA50" s="54">
        <f>SUM(AA47:AA49)</f>
        <v>8391504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45391561</v>
      </c>
      <c r="D7" s="18"/>
      <c r="E7" s="19">
        <v>107153920</v>
      </c>
      <c r="F7" s="20">
        <v>108303234</v>
      </c>
      <c r="G7" s="20">
        <v>252286830</v>
      </c>
      <c r="H7" s="20">
        <v>-111858158</v>
      </c>
      <c r="I7" s="20">
        <v>4709948</v>
      </c>
      <c r="J7" s="20">
        <v>145138620</v>
      </c>
      <c r="K7" s="20">
        <v>4501311</v>
      </c>
      <c r="L7" s="20">
        <v>6040613</v>
      </c>
      <c r="M7" s="20">
        <v>-79639328</v>
      </c>
      <c r="N7" s="20">
        <v>-69097404</v>
      </c>
      <c r="O7" s="20">
        <v>5953937</v>
      </c>
      <c r="P7" s="20">
        <v>6428864</v>
      </c>
      <c r="Q7" s="20">
        <v>6257417</v>
      </c>
      <c r="R7" s="20">
        <v>18640218</v>
      </c>
      <c r="S7" s="20">
        <v>6226966</v>
      </c>
      <c r="T7" s="20">
        <v>5981915</v>
      </c>
      <c r="U7" s="20">
        <v>3791217</v>
      </c>
      <c r="V7" s="20">
        <v>16000098</v>
      </c>
      <c r="W7" s="20">
        <v>110681532</v>
      </c>
      <c r="X7" s="20">
        <v>108303234</v>
      </c>
      <c r="Y7" s="20">
        <v>2378298</v>
      </c>
      <c r="Z7" s="21">
        <v>2.1959621261171205</v>
      </c>
      <c r="AA7" s="22">
        <v>108303234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45391561</v>
      </c>
      <c r="D13" s="29">
        <f>SUM(D6:D12)</f>
        <v>0</v>
      </c>
      <c r="E13" s="30">
        <f t="shared" si="0"/>
        <v>107153920</v>
      </c>
      <c r="F13" s="31">
        <f t="shared" si="0"/>
        <v>108303234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4501311</v>
      </c>
      <c r="L13" s="31">
        <f t="shared" si="0"/>
        <v>6040613</v>
      </c>
      <c r="M13" s="31">
        <f t="shared" si="0"/>
        <v>-79639328</v>
      </c>
      <c r="N13" s="31">
        <f t="shared" si="0"/>
        <v>-69097404</v>
      </c>
      <c r="O13" s="31">
        <f t="shared" si="0"/>
        <v>5953937</v>
      </c>
      <c r="P13" s="31">
        <f t="shared" si="0"/>
        <v>6428864</v>
      </c>
      <c r="Q13" s="31">
        <f t="shared" si="0"/>
        <v>6257417</v>
      </c>
      <c r="R13" s="31">
        <f t="shared" si="0"/>
        <v>18640218</v>
      </c>
      <c r="S13" s="31">
        <f t="shared" si="0"/>
        <v>6226966</v>
      </c>
      <c r="T13" s="31">
        <f t="shared" si="0"/>
        <v>5981915</v>
      </c>
      <c r="U13" s="31">
        <f t="shared" si="0"/>
        <v>3791217</v>
      </c>
      <c r="V13" s="31">
        <f t="shared" si="0"/>
        <v>16000098</v>
      </c>
      <c r="W13" s="31">
        <f t="shared" si="0"/>
        <v>110681532</v>
      </c>
      <c r="X13" s="31">
        <f t="shared" si="0"/>
        <v>108303234</v>
      </c>
      <c r="Y13" s="31">
        <f t="shared" si="0"/>
        <v>2378298</v>
      </c>
      <c r="Z13" s="32">
        <f>+IF(X13&lt;&gt;0,+(Y13/X13)*100,0)</f>
        <v>2.1959621261171205</v>
      </c>
      <c r="AA13" s="33">
        <f>SUM(AA6:AA12)</f>
        <v>108303234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1589700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>
        <v>60247</v>
      </c>
      <c r="Q17" s="20"/>
      <c r="R17" s="24">
        <v>60247</v>
      </c>
      <c r="S17" s="24"/>
      <c r="T17" s="20"/>
      <c r="U17" s="24">
        <v>1614510</v>
      </c>
      <c r="V17" s="24">
        <v>1614510</v>
      </c>
      <c r="W17" s="24">
        <v>-7604147</v>
      </c>
      <c r="X17" s="20">
        <v>1589700</v>
      </c>
      <c r="Y17" s="24">
        <v>-9193847</v>
      </c>
      <c r="Z17" s="25">
        <v>-578.33849153928418</v>
      </c>
      <c r="AA17" s="26">
        <v>1589700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1589700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60247</v>
      </c>
      <c r="Q25" s="36">
        <f t="shared" si="1"/>
        <v>0</v>
      </c>
      <c r="R25" s="36">
        <f t="shared" si="1"/>
        <v>60247</v>
      </c>
      <c r="S25" s="36">
        <f t="shared" si="1"/>
        <v>0</v>
      </c>
      <c r="T25" s="36">
        <f t="shared" si="1"/>
        <v>0</v>
      </c>
      <c r="U25" s="36">
        <f t="shared" si="1"/>
        <v>1614510</v>
      </c>
      <c r="V25" s="36">
        <f t="shared" si="1"/>
        <v>1614510</v>
      </c>
      <c r="W25" s="36">
        <f t="shared" si="1"/>
        <v>-7604147</v>
      </c>
      <c r="X25" s="36">
        <f t="shared" si="1"/>
        <v>1589700</v>
      </c>
      <c r="Y25" s="36">
        <f t="shared" si="1"/>
        <v>-9193847</v>
      </c>
      <c r="Z25" s="37">
        <f>+IF(X25&lt;&gt;0,+(Y25/X25)*100,0)</f>
        <v>-578.33849153928418</v>
      </c>
      <c r="AA25" s="38">
        <f>SUM(AA15:AA24)</f>
        <v>1589700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36112658</v>
      </c>
      <c r="D26" s="29">
        <f>+D13+D25</f>
        <v>0</v>
      </c>
      <c r="E26" s="30">
        <f t="shared" si="2"/>
        <v>110153920</v>
      </c>
      <c r="F26" s="31">
        <f t="shared" si="2"/>
        <v>109892934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4501311</v>
      </c>
      <c r="L26" s="31">
        <f t="shared" si="2"/>
        <v>6040613</v>
      </c>
      <c r="M26" s="31">
        <f t="shared" si="2"/>
        <v>-79639328</v>
      </c>
      <c r="N26" s="31">
        <f t="shared" si="2"/>
        <v>-69097404</v>
      </c>
      <c r="O26" s="31">
        <f t="shared" si="2"/>
        <v>5953937</v>
      </c>
      <c r="P26" s="31">
        <f t="shared" si="2"/>
        <v>6489111</v>
      </c>
      <c r="Q26" s="31">
        <f t="shared" si="2"/>
        <v>6257417</v>
      </c>
      <c r="R26" s="31">
        <f t="shared" si="2"/>
        <v>18700465</v>
      </c>
      <c r="S26" s="31">
        <f t="shared" si="2"/>
        <v>6226966</v>
      </c>
      <c r="T26" s="31">
        <f t="shared" si="2"/>
        <v>5981915</v>
      </c>
      <c r="U26" s="31">
        <f t="shared" si="2"/>
        <v>5405727</v>
      </c>
      <c r="V26" s="31">
        <f t="shared" si="2"/>
        <v>17614608</v>
      </c>
      <c r="W26" s="31">
        <f t="shared" si="2"/>
        <v>103077385</v>
      </c>
      <c r="X26" s="31">
        <f t="shared" si="2"/>
        <v>109892934</v>
      </c>
      <c r="Y26" s="31">
        <f t="shared" si="2"/>
        <v>-6815549</v>
      </c>
      <c r="Z26" s="32">
        <f>+IF(X26&lt;&gt;0,+(Y26/X26)*100,0)</f>
        <v>-6.2019902025729881</v>
      </c>
      <c r="AA26" s="33">
        <f>+AA13+AA25</f>
        <v>109892934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>
        <v>285964</v>
      </c>
      <c r="L35" s="20">
        <v>459447</v>
      </c>
      <c r="M35" s="20">
        <v>543562</v>
      </c>
      <c r="N35" s="20">
        <v>1288973</v>
      </c>
      <c r="O35" s="20">
        <v>440914</v>
      </c>
      <c r="P35" s="20">
        <v>502297</v>
      </c>
      <c r="Q35" s="20">
        <v>482693</v>
      </c>
      <c r="R35" s="20">
        <v>1425904</v>
      </c>
      <c r="S35" s="20">
        <v>474420</v>
      </c>
      <c r="T35" s="20">
        <v>438857</v>
      </c>
      <c r="U35" s="20">
        <v>-463205</v>
      </c>
      <c r="V35" s="20">
        <v>450072</v>
      </c>
      <c r="W35" s="20">
        <v>38423679</v>
      </c>
      <c r="X35" s="20"/>
      <c r="Y35" s="20">
        <v>38423679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285964</v>
      </c>
      <c r="L37" s="31">
        <f t="shared" si="3"/>
        <v>459447</v>
      </c>
      <c r="M37" s="31">
        <f t="shared" si="3"/>
        <v>543562</v>
      </c>
      <c r="N37" s="31">
        <f t="shared" si="3"/>
        <v>1288973</v>
      </c>
      <c r="O37" s="31">
        <f t="shared" si="3"/>
        <v>440914</v>
      </c>
      <c r="P37" s="31">
        <f t="shared" si="3"/>
        <v>502297</v>
      </c>
      <c r="Q37" s="31">
        <f t="shared" si="3"/>
        <v>482693</v>
      </c>
      <c r="R37" s="31">
        <f t="shared" si="3"/>
        <v>1425904</v>
      </c>
      <c r="S37" s="31">
        <f t="shared" si="3"/>
        <v>474420</v>
      </c>
      <c r="T37" s="31">
        <f t="shared" si="3"/>
        <v>438857</v>
      </c>
      <c r="U37" s="31">
        <f t="shared" si="3"/>
        <v>-463205</v>
      </c>
      <c r="V37" s="31">
        <f t="shared" si="3"/>
        <v>450072</v>
      </c>
      <c r="W37" s="31">
        <f t="shared" si="3"/>
        <v>38423679</v>
      </c>
      <c r="X37" s="31">
        <f t="shared" si="3"/>
        <v>0</v>
      </c>
      <c r="Y37" s="31">
        <f t="shared" si="3"/>
        <v>38423679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200799900</v>
      </c>
      <c r="Y40" s="20">
        <v>-179954557</v>
      </c>
      <c r="Z40" s="21">
        <v>-89.618847917752944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200799900</v>
      </c>
      <c r="Y43" s="36">
        <f t="shared" si="4"/>
        <v>-179954557</v>
      </c>
      <c r="Z43" s="37">
        <f>+IF(X43&lt;&gt;0,+(Y43/X43)*100,0)</f>
        <v>-89.618847917752944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285964</v>
      </c>
      <c r="L44" s="31">
        <f t="shared" si="5"/>
        <v>459447</v>
      </c>
      <c r="M44" s="31">
        <f t="shared" si="5"/>
        <v>543562</v>
      </c>
      <c r="N44" s="31">
        <f t="shared" si="5"/>
        <v>1288973</v>
      </c>
      <c r="O44" s="31">
        <f t="shared" si="5"/>
        <v>440914</v>
      </c>
      <c r="P44" s="31">
        <f t="shared" si="5"/>
        <v>502297</v>
      </c>
      <c r="Q44" s="31">
        <f t="shared" si="5"/>
        <v>482693</v>
      </c>
      <c r="R44" s="31">
        <f t="shared" si="5"/>
        <v>1425904</v>
      </c>
      <c r="S44" s="31">
        <f t="shared" si="5"/>
        <v>474420</v>
      </c>
      <c r="T44" s="31">
        <f t="shared" si="5"/>
        <v>438857</v>
      </c>
      <c r="U44" s="31">
        <f t="shared" si="5"/>
        <v>-463205</v>
      </c>
      <c r="V44" s="31">
        <f t="shared" si="5"/>
        <v>450072</v>
      </c>
      <c r="W44" s="31">
        <f t="shared" si="5"/>
        <v>59269022</v>
      </c>
      <c r="X44" s="31">
        <f t="shared" si="5"/>
        <v>200799900</v>
      </c>
      <c r="Y44" s="31">
        <f t="shared" si="5"/>
        <v>-141530878</v>
      </c>
      <c r="Z44" s="32">
        <f>+IF(X44&lt;&gt;0,+(Y44/X44)*100,0)</f>
        <v>-70.483540081444261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-18572483</v>
      </c>
      <c r="D45" s="42">
        <f t="shared" si="6"/>
        <v>0</v>
      </c>
      <c r="E45" s="43">
        <f t="shared" si="6"/>
        <v>-90645980</v>
      </c>
      <c r="F45" s="44">
        <f t="shared" si="6"/>
        <v>-90906966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4215347</v>
      </c>
      <c r="L45" s="44">
        <f t="shared" si="6"/>
        <v>5581166</v>
      </c>
      <c r="M45" s="44">
        <f t="shared" si="6"/>
        <v>-80182890</v>
      </c>
      <c r="N45" s="44">
        <f t="shared" si="6"/>
        <v>-70386377</v>
      </c>
      <c r="O45" s="44">
        <f t="shared" si="6"/>
        <v>5513023</v>
      </c>
      <c r="P45" s="44">
        <f t="shared" si="6"/>
        <v>5986814</v>
      </c>
      <c r="Q45" s="44">
        <f t="shared" si="6"/>
        <v>5774724</v>
      </c>
      <c r="R45" s="44">
        <f t="shared" si="6"/>
        <v>17274561</v>
      </c>
      <c r="S45" s="44">
        <f t="shared" si="6"/>
        <v>5752546</v>
      </c>
      <c r="T45" s="44">
        <f t="shared" si="6"/>
        <v>5543058</v>
      </c>
      <c r="U45" s="44">
        <f t="shared" si="6"/>
        <v>5868932</v>
      </c>
      <c r="V45" s="44">
        <f t="shared" si="6"/>
        <v>17164536</v>
      </c>
      <c r="W45" s="44">
        <f t="shared" si="6"/>
        <v>43808363</v>
      </c>
      <c r="X45" s="44">
        <f t="shared" si="6"/>
        <v>-90906966</v>
      </c>
      <c r="Y45" s="44">
        <f t="shared" si="6"/>
        <v>134715329</v>
      </c>
      <c r="Z45" s="45">
        <f>+IF(X45&lt;&gt;0,+(Y45/X45)*100,0)</f>
        <v>-148.19032570067293</v>
      </c>
      <c r="AA45" s="46">
        <f>+AA26-AA44</f>
        <v>-90906966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>
        <v>4576233</v>
      </c>
      <c r="M47" s="20">
        <v>1310464</v>
      </c>
      <c r="N47" s="20">
        <v>5886697</v>
      </c>
      <c r="O47" s="20">
        <v>2678002</v>
      </c>
      <c r="P47" s="20">
        <v>2222691</v>
      </c>
      <c r="Q47" s="20">
        <v>2710877</v>
      </c>
      <c r="R47" s="20">
        <v>7611570</v>
      </c>
      <c r="S47" s="20">
        <v>2247826</v>
      </c>
      <c r="T47" s="20">
        <v>1832607</v>
      </c>
      <c r="U47" s="20"/>
      <c r="V47" s="20">
        <v>4080433</v>
      </c>
      <c r="W47" s="20">
        <v>-10596432</v>
      </c>
      <c r="X47" s="20"/>
      <c r="Y47" s="20">
        <v>-10596432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4576233</v>
      </c>
      <c r="M50" s="52">
        <f t="shared" si="7"/>
        <v>1310464</v>
      </c>
      <c r="N50" s="52">
        <f t="shared" si="7"/>
        <v>5886697</v>
      </c>
      <c r="O50" s="52">
        <f t="shared" si="7"/>
        <v>2678002</v>
      </c>
      <c r="P50" s="52">
        <f t="shared" si="7"/>
        <v>2222691</v>
      </c>
      <c r="Q50" s="52">
        <f t="shared" si="7"/>
        <v>2710877</v>
      </c>
      <c r="R50" s="52">
        <f t="shared" si="7"/>
        <v>7611570</v>
      </c>
      <c r="S50" s="52">
        <f t="shared" si="7"/>
        <v>2247826</v>
      </c>
      <c r="T50" s="52">
        <f t="shared" si="7"/>
        <v>1832607</v>
      </c>
      <c r="U50" s="52">
        <f t="shared" si="7"/>
        <v>0</v>
      </c>
      <c r="V50" s="52">
        <f t="shared" si="7"/>
        <v>4080433</v>
      </c>
      <c r="W50" s="52">
        <f t="shared" si="7"/>
        <v>-10596432</v>
      </c>
      <c r="X50" s="52">
        <f t="shared" si="7"/>
        <v>0</v>
      </c>
      <c r="Y50" s="52">
        <f t="shared" si="7"/>
        <v>-10596432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163082966</v>
      </c>
      <c r="G6" s="20"/>
      <c r="H6" s="20">
        <v>-5817395</v>
      </c>
      <c r="I6" s="20">
        <v>135066</v>
      </c>
      <c r="J6" s="20">
        <v>-5682329</v>
      </c>
      <c r="K6" s="20">
        <v>198846</v>
      </c>
      <c r="L6" s="20">
        <v>131574</v>
      </c>
      <c r="M6" s="20"/>
      <c r="N6" s="20">
        <v>330420</v>
      </c>
      <c r="O6" s="20">
        <v>-42426</v>
      </c>
      <c r="P6" s="20">
        <v>-19879</v>
      </c>
      <c r="Q6" s="20">
        <v>28613</v>
      </c>
      <c r="R6" s="20">
        <v>-33692</v>
      </c>
      <c r="S6" s="20">
        <v>-51412</v>
      </c>
      <c r="T6" s="20">
        <v>113304</v>
      </c>
      <c r="U6" s="20">
        <v>7059992</v>
      </c>
      <c r="V6" s="20">
        <v>7121884</v>
      </c>
      <c r="W6" s="20">
        <v>1736283</v>
      </c>
      <c r="X6" s="20">
        <v>163082966</v>
      </c>
      <c r="Y6" s="20">
        <v>-161346683</v>
      </c>
      <c r="Z6" s="21">
        <v>-98.935337612145219</v>
      </c>
      <c r="AA6" s="22">
        <v>163082966</v>
      </c>
    </row>
    <row r="7" spans="1:27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-36541108</v>
      </c>
      <c r="G7" s="20">
        <v>17030622</v>
      </c>
      <c r="H7" s="20">
        <v>16922537</v>
      </c>
      <c r="I7" s="20">
        <v>18667791</v>
      </c>
      <c r="J7" s="20">
        <v>52620950</v>
      </c>
      <c r="K7" s="20">
        <v>18656362</v>
      </c>
      <c r="L7" s="20">
        <v>18662514</v>
      </c>
      <c r="M7" s="20">
        <v>18671200</v>
      </c>
      <c r="N7" s="20">
        <v>55990076</v>
      </c>
      <c r="O7" s="20">
        <v>18660345</v>
      </c>
      <c r="P7" s="20">
        <v>18673634</v>
      </c>
      <c r="Q7" s="20">
        <v>18682165</v>
      </c>
      <c r="R7" s="20">
        <v>56016144</v>
      </c>
      <c r="S7" s="20">
        <v>18714208</v>
      </c>
      <c r="T7" s="20">
        <v>18713363</v>
      </c>
      <c r="U7" s="20">
        <v>18557990</v>
      </c>
      <c r="V7" s="20">
        <v>55985561</v>
      </c>
      <c r="W7" s="20">
        <v>220612731</v>
      </c>
      <c r="X7" s="20">
        <v>-36541108</v>
      </c>
      <c r="Y7" s="20">
        <v>257153839</v>
      </c>
      <c r="Z7" s="21">
        <v>-703.73848269735004</v>
      </c>
      <c r="AA7" s="22">
        <v>-36541108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-21040972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-55000</v>
      </c>
      <c r="G10" s="20"/>
      <c r="H10" s="20"/>
      <c r="I10" s="20"/>
      <c r="J10" s="20"/>
      <c r="K10" s="20">
        <v>-200</v>
      </c>
      <c r="L10" s="20">
        <v>793736</v>
      </c>
      <c r="M10" s="20">
        <v>-44860</v>
      </c>
      <c r="N10" s="20">
        <v>748676</v>
      </c>
      <c r="O10" s="20">
        <v>-65786</v>
      </c>
      <c r="P10" s="20"/>
      <c r="Q10" s="20">
        <v>9673</v>
      </c>
      <c r="R10" s="20">
        <v>-56113</v>
      </c>
      <c r="S10" s="20">
        <v>-309499</v>
      </c>
      <c r="T10" s="20">
        <v>-23314</v>
      </c>
      <c r="U10" s="20">
        <v>-12148</v>
      </c>
      <c r="V10" s="20">
        <v>-344961</v>
      </c>
      <c r="W10" s="20">
        <v>347602</v>
      </c>
      <c r="X10" s="20">
        <v>-55000</v>
      </c>
      <c r="Y10" s="20">
        <v>402602</v>
      </c>
      <c r="Z10" s="21">
        <v>-732.00363636363636</v>
      </c>
      <c r="AA10" s="22">
        <v>-55000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13848800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13848800</v>
      </c>
      <c r="Y11" s="24">
        <v>-13848800</v>
      </c>
      <c r="Z11" s="25">
        <v>-100</v>
      </c>
      <c r="AA11" s="26">
        <v>13848800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140335658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18855008</v>
      </c>
      <c r="L13" s="31">
        <f t="shared" si="0"/>
        <v>19587824</v>
      </c>
      <c r="M13" s="31">
        <f t="shared" si="0"/>
        <v>18626340</v>
      </c>
      <c r="N13" s="31">
        <f t="shared" si="0"/>
        <v>57069172</v>
      </c>
      <c r="O13" s="31">
        <f t="shared" si="0"/>
        <v>18552133</v>
      </c>
      <c r="P13" s="31">
        <f t="shared" si="0"/>
        <v>18653755</v>
      </c>
      <c r="Q13" s="31">
        <f t="shared" si="0"/>
        <v>18720451</v>
      </c>
      <c r="R13" s="31">
        <f t="shared" si="0"/>
        <v>55926339</v>
      </c>
      <c r="S13" s="31">
        <f t="shared" si="0"/>
        <v>18353297</v>
      </c>
      <c r="T13" s="31">
        <f t="shared" si="0"/>
        <v>18803353</v>
      </c>
      <c r="U13" s="31">
        <f t="shared" si="0"/>
        <v>25605834</v>
      </c>
      <c r="V13" s="31">
        <f t="shared" si="0"/>
        <v>62762484</v>
      </c>
      <c r="W13" s="31">
        <f t="shared" si="0"/>
        <v>222696616</v>
      </c>
      <c r="X13" s="31">
        <f t="shared" si="0"/>
        <v>140335658</v>
      </c>
      <c r="Y13" s="31">
        <f t="shared" si="0"/>
        <v>82360958</v>
      </c>
      <c r="Z13" s="32">
        <f>+IF(X13&lt;&gt;0,+(Y13/X13)*100,0)</f>
        <v>58.688546570252299</v>
      </c>
      <c r="AA13" s="33">
        <f>SUM(AA6:AA12)</f>
        <v>140335658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-43536374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>
        <v>-8024061</v>
      </c>
      <c r="L17" s="24">
        <v>-8024061</v>
      </c>
      <c r="M17" s="20">
        <v>-8024061</v>
      </c>
      <c r="N17" s="24">
        <v>-24072183</v>
      </c>
      <c r="O17" s="24">
        <v>-8024061</v>
      </c>
      <c r="P17" s="24">
        <v>-8024061</v>
      </c>
      <c r="Q17" s="20">
        <v>-8024061</v>
      </c>
      <c r="R17" s="24">
        <v>-24072183</v>
      </c>
      <c r="S17" s="24">
        <v>-8024061</v>
      </c>
      <c r="T17" s="20">
        <v>-8024061</v>
      </c>
      <c r="U17" s="24">
        <v>-8024061</v>
      </c>
      <c r="V17" s="24">
        <v>-24072183</v>
      </c>
      <c r="W17" s="24">
        <v>-96288732</v>
      </c>
      <c r="X17" s="20">
        <v>-43536374</v>
      </c>
      <c r="Y17" s="24">
        <v>-52752358</v>
      </c>
      <c r="Z17" s="25">
        <v>121.16846938148778</v>
      </c>
      <c r="AA17" s="26">
        <v>-43536374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-43536374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-8024061</v>
      </c>
      <c r="L25" s="36">
        <f t="shared" si="1"/>
        <v>-8024061</v>
      </c>
      <c r="M25" s="36">
        <f t="shared" si="1"/>
        <v>-8024061</v>
      </c>
      <c r="N25" s="36">
        <f t="shared" si="1"/>
        <v>-24072183</v>
      </c>
      <c r="O25" s="36">
        <f t="shared" si="1"/>
        <v>-8024061</v>
      </c>
      <c r="P25" s="36">
        <f t="shared" si="1"/>
        <v>-8024061</v>
      </c>
      <c r="Q25" s="36">
        <f t="shared" si="1"/>
        <v>-8024061</v>
      </c>
      <c r="R25" s="36">
        <f t="shared" si="1"/>
        <v>-24072183</v>
      </c>
      <c r="S25" s="36">
        <f t="shared" si="1"/>
        <v>-8024061</v>
      </c>
      <c r="T25" s="36">
        <f t="shared" si="1"/>
        <v>-8024061</v>
      </c>
      <c r="U25" s="36">
        <f t="shared" si="1"/>
        <v>-8024061</v>
      </c>
      <c r="V25" s="36">
        <f t="shared" si="1"/>
        <v>-24072183</v>
      </c>
      <c r="W25" s="36">
        <f t="shared" si="1"/>
        <v>-96288732</v>
      </c>
      <c r="X25" s="36">
        <f t="shared" si="1"/>
        <v>-43536374</v>
      </c>
      <c r="Y25" s="36">
        <f t="shared" si="1"/>
        <v>-52752358</v>
      </c>
      <c r="Z25" s="37">
        <f>+IF(X25&lt;&gt;0,+(Y25/X25)*100,0)</f>
        <v>121.16846938148778</v>
      </c>
      <c r="AA25" s="38">
        <f>SUM(AA15:AA24)</f>
        <v>-43536374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96799284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10830947</v>
      </c>
      <c r="L26" s="31">
        <f t="shared" si="2"/>
        <v>11563763</v>
      </c>
      <c r="M26" s="31">
        <f t="shared" si="2"/>
        <v>10602279</v>
      </c>
      <c r="N26" s="31">
        <f t="shared" si="2"/>
        <v>32996989</v>
      </c>
      <c r="O26" s="31">
        <f t="shared" si="2"/>
        <v>10528072</v>
      </c>
      <c r="P26" s="31">
        <f t="shared" si="2"/>
        <v>10629694</v>
      </c>
      <c r="Q26" s="31">
        <f t="shared" si="2"/>
        <v>10696390</v>
      </c>
      <c r="R26" s="31">
        <f t="shared" si="2"/>
        <v>31854156</v>
      </c>
      <c r="S26" s="31">
        <f t="shared" si="2"/>
        <v>10329236</v>
      </c>
      <c r="T26" s="31">
        <f t="shared" si="2"/>
        <v>10779292</v>
      </c>
      <c r="U26" s="31">
        <f t="shared" si="2"/>
        <v>17581773</v>
      </c>
      <c r="V26" s="31">
        <f t="shared" si="2"/>
        <v>38690301</v>
      </c>
      <c r="W26" s="31">
        <f t="shared" si="2"/>
        <v>126407884</v>
      </c>
      <c r="X26" s="31">
        <f t="shared" si="2"/>
        <v>96799284</v>
      </c>
      <c r="Y26" s="31">
        <f t="shared" si="2"/>
        <v>29608600</v>
      </c>
      <c r="Z26" s="32">
        <f>+IF(X26&lt;&gt;0,+(Y26/X26)*100,0)</f>
        <v>30.587622941508535</v>
      </c>
      <c r="AA26" s="33">
        <f>+AA13+AA25</f>
        <v>96799284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5000000</v>
      </c>
      <c r="G32" s="20"/>
      <c r="H32" s="20">
        <v>4427177</v>
      </c>
      <c r="I32" s="20">
        <v>4486892</v>
      </c>
      <c r="J32" s="20">
        <v>8914069</v>
      </c>
      <c r="K32" s="20">
        <v>6895800</v>
      </c>
      <c r="L32" s="20">
        <v>4237528</v>
      </c>
      <c r="M32" s="20">
        <v>4387504</v>
      </c>
      <c r="N32" s="20">
        <v>15520832</v>
      </c>
      <c r="O32" s="20">
        <v>4172858</v>
      </c>
      <c r="P32" s="20">
        <v>4107023</v>
      </c>
      <c r="Q32" s="20">
        <v>4157742</v>
      </c>
      <c r="R32" s="20">
        <v>12437623</v>
      </c>
      <c r="S32" s="20">
        <v>4165284</v>
      </c>
      <c r="T32" s="20">
        <v>4220196</v>
      </c>
      <c r="U32" s="20">
        <v>4390592</v>
      </c>
      <c r="V32" s="20">
        <v>12776072</v>
      </c>
      <c r="W32" s="20">
        <v>49648596</v>
      </c>
      <c r="X32" s="20">
        <v>5000000</v>
      </c>
      <c r="Y32" s="20">
        <v>44648596</v>
      </c>
      <c r="Z32" s="21">
        <v>892.97191999999995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-824213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-824213</v>
      </c>
      <c r="Y35" s="20">
        <v>824213</v>
      </c>
      <c r="Z35" s="21">
        <v>-100</v>
      </c>
      <c r="AA35" s="22">
        <v>-824213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4175787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6895800</v>
      </c>
      <c r="L37" s="31">
        <f t="shared" si="3"/>
        <v>4237528</v>
      </c>
      <c r="M37" s="31">
        <f t="shared" si="3"/>
        <v>4387504</v>
      </c>
      <c r="N37" s="31">
        <f t="shared" si="3"/>
        <v>15520832</v>
      </c>
      <c r="O37" s="31">
        <f t="shared" si="3"/>
        <v>4172858</v>
      </c>
      <c r="P37" s="31">
        <f t="shared" si="3"/>
        <v>4107023</v>
      </c>
      <c r="Q37" s="31">
        <f t="shared" si="3"/>
        <v>4157742</v>
      </c>
      <c r="R37" s="31">
        <f t="shared" si="3"/>
        <v>12437623</v>
      </c>
      <c r="S37" s="31">
        <f t="shared" si="3"/>
        <v>4165284</v>
      </c>
      <c r="T37" s="31">
        <f t="shared" si="3"/>
        <v>4220196</v>
      </c>
      <c r="U37" s="31">
        <f t="shared" si="3"/>
        <v>4390592</v>
      </c>
      <c r="V37" s="31">
        <f t="shared" si="3"/>
        <v>12776072</v>
      </c>
      <c r="W37" s="31">
        <f t="shared" si="3"/>
        <v>49648596</v>
      </c>
      <c r="X37" s="31">
        <f t="shared" si="3"/>
        <v>4175787</v>
      </c>
      <c r="Y37" s="31">
        <f t="shared" si="3"/>
        <v>45472809</v>
      </c>
      <c r="Z37" s="32">
        <f>+IF(X37&lt;&gt;0,+(Y37/X37)*100,0)</f>
        <v>1088.9638049067157</v>
      </c>
      <c r="AA37" s="33">
        <f>SUM(AA29:AA36)</f>
        <v>4175787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4175787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6895800</v>
      </c>
      <c r="L44" s="31">
        <f t="shared" si="5"/>
        <v>4237528</v>
      </c>
      <c r="M44" s="31">
        <f t="shared" si="5"/>
        <v>4387504</v>
      </c>
      <c r="N44" s="31">
        <f t="shared" si="5"/>
        <v>15520832</v>
      </c>
      <c r="O44" s="31">
        <f t="shared" si="5"/>
        <v>4172858</v>
      </c>
      <c r="P44" s="31">
        <f t="shared" si="5"/>
        <v>4107023</v>
      </c>
      <c r="Q44" s="31">
        <f t="shared" si="5"/>
        <v>4157742</v>
      </c>
      <c r="R44" s="31">
        <f t="shared" si="5"/>
        <v>12437623</v>
      </c>
      <c r="S44" s="31">
        <f t="shared" si="5"/>
        <v>4165284</v>
      </c>
      <c r="T44" s="31">
        <f t="shared" si="5"/>
        <v>4220196</v>
      </c>
      <c r="U44" s="31">
        <f t="shared" si="5"/>
        <v>4390592</v>
      </c>
      <c r="V44" s="31">
        <f t="shared" si="5"/>
        <v>12776072</v>
      </c>
      <c r="W44" s="31">
        <f t="shared" si="5"/>
        <v>49648596</v>
      </c>
      <c r="X44" s="31">
        <f t="shared" si="5"/>
        <v>4175787</v>
      </c>
      <c r="Y44" s="31">
        <f t="shared" si="5"/>
        <v>45472809</v>
      </c>
      <c r="Z44" s="32">
        <f>+IF(X44&lt;&gt;0,+(Y44/X44)*100,0)</f>
        <v>1088.9638049067157</v>
      </c>
      <c r="AA44" s="33">
        <f>+AA37+AA43</f>
        <v>4175787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92623497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3935147</v>
      </c>
      <c r="L45" s="44">
        <f t="shared" si="6"/>
        <v>7326235</v>
      </c>
      <c r="M45" s="44">
        <f t="shared" si="6"/>
        <v>6214775</v>
      </c>
      <c r="N45" s="44">
        <f t="shared" si="6"/>
        <v>17476157</v>
      </c>
      <c r="O45" s="44">
        <f t="shared" si="6"/>
        <v>6355214</v>
      </c>
      <c r="P45" s="44">
        <f t="shared" si="6"/>
        <v>6522671</v>
      </c>
      <c r="Q45" s="44">
        <f t="shared" si="6"/>
        <v>6538648</v>
      </c>
      <c r="R45" s="44">
        <f t="shared" si="6"/>
        <v>19416533</v>
      </c>
      <c r="S45" s="44">
        <f t="shared" si="6"/>
        <v>6163952</v>
      </c>
      <c r="T45" s="44">
        <f t="shared" si="6"/>
        <v>6559096</v>
      </c>
      <c r="U45" s="44">
        <f t="shared" si="6"/>
        <v>13191181</v>
      </c>
      <c r="V45" s="44">
        <f t="shared" si="6"/>
        <v>25914229</v>
      </c>
      <c r="W45" s="44">
        <f t="shared" si="6"/>
        <v>76759288</v>
      </c>
      <c r="X45" s="44">
        <f t="shared" si="6"/>
        <v>92623497</v>
      </c>
      <c r="Y45" s="44">
        <f t="shared" si="6"/>
        <v>-15864209</v>
      </c>
      <c r="Z45" s="45">
        <f>+IF(X45&lt;&gt;0,+(Y45/X45)*100,0)</f>
        <v>-17.127629072350832</v>
      </c>
      <c r="AA45" s="46">
        <f>+AA26-AA44</f>
        <v>92623497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>
        <v>4568714</v>
      </c>
      <c r="G47" s="20">
        <v>-126813</v>
      </c>
      <c r="H47" s="20">
        <v>-187993</v>
      </c>
      <c r="I47" s="20">
        <v>-106788</v>
      </c>
      <c r="J47" s="20">
        <v>-421594</v>
      </c>
      <c r="K47" s="20">
        <v>-764835</v>
      </c>
      <c r="L47" s="20">
        <v>-140892</v>
      </c>
      <c r="M47" s="20">
        <v>-113631</v>
      </c>
      <c r="N47" s="20">
        <v>-1019358</v>
      </c>
      <c r="O47" s="20">
        <v>-125281</v>
      </c>
      <c r="P47" s="20">
        <v>-341215</v>
      </c>
      <c r="Q47" s="20">
        <v>-152296</v>
      </c>
      <c r="R47" s="20">
        <v>-618792</v>
      </c>
      <c r="S47" s="20">
        <v>-189389</v>
      </c>
      <c r="T47" s="20">
        <v>-432973</v>
      </c>
      <c r="U47" s="20">
        <v>-52265</v>
      </c>
      <c r="V47" s="20">
        <v>-674627</v>
      </c>
      <c r="W47" s="20">
        <v>-2734371</v>
      </c>
      <c r="X47" s="20">
        <v>4568714</v>
      </c>
      <c r="Y47" s="20">
        <v>-7303085</v>
      </c>
      <c r="Z47" s="47">
        <v>-159.84990524685941</v>
      </c>
      <c r="AA47" s="22">
        <v>4568714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4568714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-764835</v>
      </c>
      <c r="L50" s="52">
        <f t="shared" si="7"/>
        <v>-140892</v>
      </c>
      <c r="M50" s="52">
        <f t="shared" si="7"/>
        <v>-113631</v>
      </c>
      <c r="N50" s="52">
        <f t="shared" si="7"/>
        <v>-1019358</v>
      </c>
      <c r="O50" s="52">
        <f t="shared" si="7"/>
        <v>-125281</v>
      </c>
      <c r="P50" s="52">
        <f t="shared" si="7"/>
        <v>-341215</v>
      </c>
      <c r="Q50" s="52">
        <f t="shared" si="7"/>
        <v>-152296</v>
      </c>
      <c r="R50" s="52">
        <f t="shared" si="7"/>
        <v>-618792</v>
      </c>
      <c r="S50" s="52">
        <f t="shared" si="7"/>
        <v>-189389</v>
      </c>
      <c r="T50" s="52">
        <f t="shared" si="7"/>
        <v>-432973</v>
      </c>
      <c r="U50" s="52">
        <f t="shared" si="7"/>
        <v>-52265</v>
      </c>
      <c r="V50" s="52">
        <f t="shared" si="7"/>
        <v>-674627</v>
      </c>
      <c r="W50" s="52">
        <f t="shared" si="7"/>
        <v>-2734371</v>
      </c>
      <c r="X50" s="52">
        <f t="shared" si="7"/>
        <v>4568714</v>
      </c>
      <c r="Y50" s="52">
        <f t="shared" si="7"/>
        <v>-7303085</v>
      </c>
      <c r="Z50" s="53">
        <f>+IF(X50&lt;&gt;0,+(Y50/X50)*100,0)</f>
        <v>-159.84990524685941</v>
      </c>
      <c r="AA50" s="54">
        <f>SUM(AA47:AA49)</f>
        <v>4568714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839315</v>
      </c>
      <c r="D6" s="18"/>
      <c r="E6" s="19">
        <v>-6501878</v>
      </c>
      <c r="F6" s="20">
        <v>-5856101</v>
      </c>
      <c r="G6" s="20">
        <v>-18812</v>
      </c>
      <c r="H6" s="20">
        <v>23881</v>
      </c>
      <c r="I6" s="20">
        <v>22813</v>
      </c>
      <c r="J6" s="20">
        <v>27882</v>
      </c>
      <c r="K6" s="20">
        <v>30283</v>
      </c>
      <c r="L6" s="20">
        <v>27269</v>
      </c>
      <c r="M6" s="20">
        <v>2602</v>
      </c>
      <c r="N6" s="20">
        <v>60154</v>
      </c>
      <c r="O6" s="20">
        <v>13052</v>
      </c>
      <c r="P6" s="20"/>
      <c r="Q6" s="20">
        <v>25509</v>
      </c>
      <c r="R6" s="20">
        <v>38561</v>
      </c>
      <c r="S6" s="20">
        <v>37951</v>
      </c>
      <c r="T6" s="20">
        <v>-48027</v>
      </c>
      <c r="U6" s="20">
        <v>-692861</v>
      </c>
      <c r="V6" s="20">
        <v>-702937</v>
      </c>
      <c r="W6" s="20">
        <v>-576340</v>
      </c>
      <c r="X6" s="20">
        <v>-5856101</v>
      </c>
      <c r="Y6" s="20">
        <v>5279761</v>
      </c>
      <c r="Z6" s="21">
        <v>-90.158298157767419</v>
      </c>
      <c r="AA6" s="22">
        <v>-5856101</v>
      </c>
    </row>
    <row r="7" spans="1:27" x14ac:dyDescent="0.25">
      <c r="A7" s="23" t="s">
        <v>35</v>
      </c>
      <c r="B7" s="17" t="s">
        <v>32</v>
      </c>
      <c r="C7" s="18">
        <v>2760017</v>
      </c>
      <c r="D7" s="18"/>
      <c r="E7" s="19">
        <v>-2032604</v>
      </c>
      <c r="F7" s="20">
        <v>836225</v>
      </c>
      <c r="G7" s="20">
        <v>6592407</v>
      </c>
      <c r="H7" s="20">
        <v>364128</v>
      </c>
      <c r="I7" s="20">
        <v>342998</v>
      </c>
      <c r="J7" s="20">
        <v>7299533</v>
      </c>
      <c r="K7" s="20">
        <v>269814</v>
      </c>
      <c r="L7" s="20">
        <v>406532</v>
      </c>
      <c r="M7" s="20">
        <v>294564</v>
      </c>
      <c r="N7" s="20">
        <v>970910</v>
      </c>
      <c r="O7" s="20">
        <v>427566</v>
      </c>
      <c r="P7" s="20"/>
      <c r="Q7" s="20">
        <v>401743</v>
      </c>
      <c r="R7" s="20">
        <v>829309</v>
      </c>
      <c r="S7" s="20">
        <v>354521</v>
      </c>
      <c r="T7" s="20">
        <v>-13879</v>
      </c>
      <c r="U7" s="20">
        <v>-4616662</v>
      </c>
      <c r="V7" s="20">
        <v>-4276020</v>
      </c>
      <c r="W7" s="20">
        <v>4823732</v>
      </c>
      <c r="X7" s="20">
        <v>836225</v>
      </c>
      <c r="Y7" s="20">
        <v>3987507</v>
      </c>
      <c r="Z7" s="21">
        <v>476.84618374241381</v>
      </c>
      <c r="AA7" s="22">
        <v>836225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70</v>
      </c>
      <c r="I8" s="20">
        <v>140</v>
      </c>
      <c r="J8" s="20">
        <v>210</v>
      </c>
      <c r="K8" s="20">
        <v>140</v>
      </c>
      <c r="L8" s="20">
        <v>140</v>
      </c>
      <c r="M8" s="20">
        <v>140</v>
      </c>
      <c r="N8" s="20">
        <v>420</v>
      </c>
      <c r="O8" s="20">
        <v>140</v>
      </c>
      <c r="P8" s="20"/>
      <c r="Q8" s="20">
        <v>210</v>
      </c>
      <c r="R8" s="20">
        <v>350</v>
      </c>
      <c r="S8" s="20">
        <v>280</v>
      </c>
      <c r="T8" s="20">
        <v>280</v>
      </c>
      <c r="U8" s="20">
        <v>280</v>
      </c>
      <c r="V8" s="20">
        <v>840</v>
      </c>
      <c r="W8" s="20">
        <v>1820</v>
      </c>
      <c r="X8" s="20"/>
      <c r="Y8" s="20">
        <v>1820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3599332</v>
      </c>
      <c r="D13" s="29">
        <f>SUM(D6:D12)</f>
        <v>0</v>
      </c>
      <c r="E13" s="30">
        <f t="shared" si="0"/>
        <v>-8534482</v>
      </c>
      <c r="F13" s="31">
        <f t="shared" si="0"/>
        <v>-5019876</v>
      </c>
      <c r="G13" s="31">
        <f t="shared" si="0"/>
        <v>6573595</v>
      </c>
      <c r="H13" s="31">
        <f t="shared" si="0"/>
        <v>388079</v>
      </c>
      <c r="I13" s="31">
        <f t="shared" si="0"/>
        <v>365951</v>
      </c>
      <c r="J13" s="31">
        <f t="shared" si="0"/>
        <v>7327625</v>
      </c>
      <c r="K13" s="31">
        <f t="shared" si="0"/>
        <v>300237</v>
      </c>
      <c r="L13" s="31">
        <f t="shared" si="0"/>
        <v>433941</v>
      </c>
      <c r="M13" s="31">
        <f t="shared" si="0"/>
        <v>297306</v>
      </c>
      <c r="N13" s="31">
        <f t="shared" si="0"/>
        <v>1031484</v>
      </c>
      <c r="O13" s="31">
        <f t="shared" si="0"/>
        <v>440758</v>
      </c>
      <c r="P13" s="31">
        <f t="shared" si="0"/>
        <v>0</v>
      </c>
      <c r="Q13" s="31">
        <f t="shared" si="0"/>
        <v>427462</v>
      </c>
      <c r="R13" s="31">
        <f t="shared" si="0"/>
        <v>868220</v>
      </c>
      <c r="S13" s="31">
        <f t="shared" si="0"/>
        <v>392752</v>
      </c>
      <c r="T13" s="31">
        <f t="shared" si="0"/>
        <v>-61626</v>
      </c>
      <c r="U13" s="31">
        <f t="shared" si="0"/>
        <v>-5309243</v>
      </c>
      <c r="V13" s="31">
        <f t="shared" si="0"/>
        <v>-4978117</v>
      </c>
      <c r="W13" s="31">
        <f t="shared" si="0"/>
        <v>4249212</v>
      </c>
      <c r="X13" s="31">
        <f t="shared" si="0"/>
        <v>-5019876</v>
      </c>
      <c r="Y13" s="31">
        <f t="shared" si="0"/>
        <v>9269088</v>
      </c>
      <c r="Z13" s="32">
        <f>+IF(X13&lt;&gt;0,+(Y13/X13)*100,0)</f>
        <v>-184.64774827107283</v>
      </c>
      <c r="AA13" s="33">
        <f>SUM(AA6:AA12)</f>
        <v>-5019876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3599332</v>
      </c>
      <c r="D26" s="29">
        <f>+D13+D25</f>
        <v>0</v>
      </c>
      <c r="E26" s="30">
        <f t="shared" si="2"/>
        <v>-8534482</v>
      </c>
      <c r="F26" s="31">
        <f t="shared" si="2"/>
        <v>-5019876</v>
      </c>
      <c r="G26" s="31">
        <f t="shared" si="2"/>
        <v>6573595</v>
      </c>
      <c r="H26" s="31">
        <f t="shared" si="2"/>
        <v>388079</v>
      </c>
      <c r="I26" s="31">
        <f t="shared" si="2"/>
        <v>365951</v>
      </c>
      <c r="J26" s="31">
        <f t="shared" si="2"/>
        <v>7327625</v>
      </c>
      <c r="K26" s="31">
        <f t="shared" si="2"/>
        <v>300237</v>
      </c>
      <c r="L26" s="31">
        <f t="shared" si="2"/>
        <v>433941</v>
      </c>
      <c r="M26" s="31">
        <f t="shared" si="2"/>
        <v>297306</v>
      </c>
      <c r="N26" s="31">
        <f t="shared" si="2"/>
        <v>1031484</v>
      </c>
      <c r="O26" s="31">
        <f t="shared" si="2"/>
        <v>440758</v>
      </c>
      <c r="P26" s="31">
        <f t="shared" si="2"/>
        <v>0</v>
      </c>
      <c r="Q26" s="31">
        <f t="shared" si="2"/>
        <v>427462</v>
      </c>
      <c r="R26" s="31">
        <f t="shared" si="2"/>
        <v>868220</v>
      </c>
      <c r="S26" s="31">
        <f t="shared" si="2"/>
        <v>392752</v>
      </c>
      <c r="T26" s="31">
        <f t="shared" si="2"/>
        <v>-61626</v>
      </c>
      <c r="U26" s="31">
        <f t="shared" si="2"/>
        <v>-5309243</v>
      </c>
      <c r="V26" s="31">
        <f t="shared" si="2"/>
        <v>-4978117</v>
      </c>
      <c r="W26" s="31">
        <f t="shared" si="2"/>
        <v>4249212</v>
      </c>
      <c r="X26" s="31">
        <f t="shared" si="2"/>
        <v>-5019876</v>
      </c>
      <c r="Y26" s="31">
        <f t="shared" si="2"/>
        <v>9269088</v>
      </c>
      <c r="Z26" s="32">
        <f>+IF(X26&lt;&gt;0,+(Y26/X26)*100,0)</f>
        <v>-184.64774827107283</v>
      </c>
      <c r="AA26" s="33">
        <f>+AA13+AA25</f>
        <v>-5019876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39903041</v>
      </c>
      <c r="D34" s="18"/>
      <c r="E34" s="19">
        <v>35442849</v>
      </c>
      <c r="F34" s="20">
        <v>39903041</v>
      </c>
      <c r="G34" s="20">
        <v>39903041</v>
      </c>
      <c r="H34" s="20"/>
      <c r="I34" s="20"/>
      <c r="J34" s="20">
        <v>39903041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39903041</v>
      </c>
      <c r="X34" s="20">
        <v>39903041</v>
      </c>
      <c r="Y34" s="20"/>
      <c r="Z34" s="21"/>
      <c r="AA34" s="22">
        <v>39903041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35442849</v>
      </c>
      <c r="F37" s="31">
        <f t="shared" si="3"/>
        <v>39903041</v>
      </c>
      <c r="G37" s="31">
        <f t="shared" si="3"/>
        <v>39903041</v>
      </c>
      <c r="H37" s="31">
        <f t="shared" si="3"/>
        <v>0</v>
      </c>
      <c r="I37" s="31">
        <f t="shared" si="3"/>
        <v>0</v>
      </c>
      <c r="J37" s="31">
        <f t="shared" si="3"/>
        <v>39903041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39903041</v>
      </c>
      <c r="X37" s="31">
        <f t="shared" si="3"/>
        <v>39903041</v>
      </c>
      <c r="Y37" s="31">
        <f t="shared" si="3"/>
        <v>0</v>
      </c>
      <c r="Z37" s="32">
        <f>+IF(X37&lt;&gt;0,+(Y37/X37)*100,0)</f>
        <v>0</v>
      </c>
      <c r="AA37" s="33">
        <f>SUM(AA29:AA36)</f>
        <v>39903041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35442849</v>
      </c>
      <c r="F44" s="31">
        <f t="shared" si="5"/>
        <v>39903041</v>
      </c>
      <c r="G44" s="31">
        <f t="shared" si="5"/>
        <v>39903041</v>
      </c>
      <c r="H44" s="31">
        <f t="shared" si="5"/>
        <v>0</v>
      </c>
      <c r="I44" s="31">
        <f t="shared" si="5"/>
        <v>0</v>
      </c>
      <c r="J44" s="31">
        <f t="shared" si="5"/>
        <v>39903041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39903041</v>
      </c>
      <c r="X44" s="31">
        <f t="shared" si="5"/>
        <v>39903041</v>
      </c>
      <c r="Y44" s="31">
        <f t="shared" si="5"/>
        <v>0</v>
      </c>
      <c r="Z44" s="32">
        <f>+IF(X44&lt;&gt;0,+(Y44/X44)*100,0)</f>
        <v>0</v>
      </c>
      <c r="AA44" s="33">
        <f>+AA37+AA43</f>
        <v>39903041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-36303709</v>
      </c>
      <c r="D45" s="42">
        <f t="shared" si="6"/>
        <v>0</v>
      </c>
      <c r="E45" s="43">
        <f t="shared" si="6"/>
        <v>-43977331</v>
      </c>
      <c r="F45" s="44">
        <f t="shared" si="6"/>
        <v>-44922917</v>
      </c>
      <c r="G45" s="44">
        <f t="shared" si="6"/>
        <v>-33329446</v>
      </c>
      <c r="H45" s="44">
        <f t="shared" si="6"/>
        <v>388079</v>
      </c>
      <c r="I45" s="44">
        <f t="shared" si="6"/>
        <v>365951</v>
      </c>
      <c r="J45" s="44">
        <f t="shared" si="6"/>
        <v>-32575416</v>
      </c>
      <c r="K45" s="44">
        <f t="shared" si="6"/>
        <v>300237</v>
      </c>
      <c r="L45" s="44">
        <f t="shared" si="6"/>
        <v>433941</v>
      </c>
      <c r="M45" s="44">
        <f t="shared" si="6"/>
        <v>297306</v>
      </c>
      <c r="N45" s="44">
        <f t="shared" si="6"/>
        <v>1031484</v>
      </c>
      <c r="O45" s="44">
        <f t="shared" si="6"/>
        <v>440758</v>
      </c>
      <c r="P45" s="44">
        <f t="shared" si="6"/>
        <v>0</v>
      </c>
      <c r="Q45" s="44">
        <f t="shared" si="6"/>
        <v>427462</v>
      </c>
      <c r="R45" s="44">
        <f t="shared" si="6"/>
        <v>868220</v>
      </c>
      <c r="S45" s="44">
        <f t="shared" si="6"/>
        <v>392752</v>
      </c>
      <c r="T45" s="44">
        <f t="shared" si="6"/>
        <v>-61626</v>
      </c>
      <c r="U45" s="44">
        <f t="shared" si="6"/>
        <v>-5309243</v>
      </c>
      <c r="V45" s="44">
        <f t="shared" si="6"/>
        <v>-4978117</v>
      </c>
      <c r="W45" s="44">
        <f t="shared" si="6"/>
        <v>-35653829</v>
      </c>
      <c r="X45" s="44">
        <f t="shared" si="6"/>
        <v>-44922917</v>
      </c>
      <c r="Y45" s="44">
        <f t="shared" si="6"/>
        <v>9269088</v>
      </c>
      <c r="Z45" s="45">
        <f>+IF(X45&lt;&gt;0,+(Y45/X45)*100,0)</f>
        <v>-20.633317288812748</v>
      </c>
      <c r="AA45" s="46">
        <f>+AA26-AA44</f>
        <v>-44922917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-8425670</v>
      </c>
      <c r="F47" s="20">
        <v>-7779893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-7779893</v>
      </c>
      <c r="Y47" s="20">
        <v>7779893</v>
      </c>
      <c r="Z47" s="47">
        <v>-100</v>
      </c>
      <c r="AA47" s="22">
        <v>-7779893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-8425670</v>
      </c>
      <c r="F50" s="52">
        <f t="shared" si="7"/>
        <v>-7779893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-7779893</v>
      </c>
      <c r="Y50" s="52">
        <f t="shared" si="7"/>
        <v>7779893</v>
      </c>
      <c r="Z50" s="53">
        <f>+IF(X50&lt;&gt;0,+(Y50/X50)*100,0)</f>
        <v>-100</v>
      </c>
      <c r="AA50" s="54">
        <f>SUM(AA47:AA49)</f>
        <v>-7779893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597193</v>
      </c>
      <c r="D7" s="18"/>
      <c r="E7" s="19">
        <v>2646109</v>
      </c>
      <c r="F7" s="20">
        <v>2646109</v>
      </c>
      <c r="G7" s="20">
        <v>2135416</v>
      </c>
      <c r="H7" s="20">
        <v>1381762</v>
      </c>
      <c r="I7" s="20">
        <v>1162982</v>
      </c>
      <c r="J7" s="20">
        <v>4680160</v>
      </c>
      <c r="K7" s="20">
        <v>1563234</v>
      </c>
      <c r="L7" s="20">
        <v>1245875</v>
      </c>
      <c r="M7" s="20">
        <v>1489748</v>
      </c>
      <c r="N7" s="20">
        <v>4298857</v>
      </c>
      <c r="O7" s="20">
        <v>-8381128</v>
      </c>
      <c r="P7" s="20">
        <v>274684</v>
      </c>
      <c r="Q7" s="20">
        <v>-279179</v>
      </c>
      <c r="R7" s="20">
        <v>-8385623</v>
      </c>
      <c r="S7" s="20">
        <v>92926</v>
      </c>
      <c r="T7" s="20">
        <v>105333</v>
      </c>
      <c r="U7" s="20">
        <v>-703820</v>
      </c>
      <c r="V7" s="20">
        <v>-505561</v>
      </c>
      <c r="W7" s="20">
        <v>87833</v>
      </c>
      <c r="X7" s="20">
        <v>2646109</v>
      </c>
      <c r="Y7" s="20">
        <v>-2558276</v>
      </c>
      <c r="Z7" s="21">
        <v>-96.680673396296228</v>
      </c>
      <c r="AA7" s="22">
        <v>2646109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597193</v>
      </c>
      <c r="D13" s="29">
        <f>SUM(D6:D12)</f>
        <v>0</v>
      </c>
      <c r="E13" s="30">
        <f t="shared" si="0"/>
        <v>2646109</v>
      </c>
      <c r="F13" s="31">
        <f t="shared" si="0"/>
        <v>2646109</v>
      </c>
      <c r="G13" s="31">
        <f t="shared" si="0"/>
        <v>2135416</v>
      </c>
      <c r="H13" s="31">
        <f t="shared" si="0"/>
        <v>1381762</v>
      </c>
      <c r="I13" s="31">
        <f t="shared" si="0"/>
        <v>1162982</v>
      </c>
      <c r="J13" s="31">
        <f t="shared" si="0"/>
        <v>4680160</v>
      </c>
      <c r="K13" s="31">
        <f t="shared" si="0"/>
        <v>1563234</v>
      </c>
      <c r="L13" s="31">
        <f t="shared" si="0"/>
        <v>1245875</v>
      </c>
      <c r="M13" s="31">
        <f t="shared" si="0"/>
        <v>1489748</v>
      </c>
      <c r="N13" s="31">
        <f t="shared" si="0"/>
        <v>4298857</v>
      </c>
      <c r="O13" s="31">
        <f t="shared" si="0"/>
        <v>-8381128</v>
      </c>
      <c r="P13" s="31">
        <f t="shared" si="0"/>
        <v>274684</v>
      </c>
      <c r="Q13" s="31">
        <f t="shared" si="0"/>
        <v>-279179</v>
      </c>
      <c r="R13" s="31">
        <f t="shared" si="0"/>
        <v>-8385623</v>
      </c>
      <c r="S13" s="31">
        <f t="shared" si="0"/>
        <v>92926</v>
      </c>
      <c r="T13" s="31">
        <f t="shared" si="0"/>
        <v>105333</v>
      </c>
      <c r="U13" s="31">
        <f t="shared" si="0"/>
        <v>-703820</v>
      </c>
      <c r="V13" s="31">
        <f t="shared" si="0"/>
        <v>-505561</v>
      </c>
      <c r="W13" s="31">
        <f t="shared" si="0"/>
        <v>87833</v>
      </c>
      <c r="X13" s="31">
        <f t="shared" si="0"/>
        <v>2646109</v>
      </c>
      <c r="Y13" s="31">
        <f t="shared" si="0"/>
        <v>-2558276</v>
      </c>
      <c r="Z13" s="32">
        <f>+IF(X13&lt;&gt;0,+(Y13/X13)*100,0)</f>
        <v>-96.680673396296228</v>
      </c>
      <c r="AA13" s="33">
        <f>SUM(AA6:AA12)</f>
        <v>2646109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13097216</v>
      </c>
      <c r="D17" s="18"/>
      <c r="E17" s="19">
        <v>44093727</v>
      </c>
      <c r="F17" s="20">
        <v>42129737</v>
      </c>
      <c r="G17" s="24">
        <v>14856886</v>
      </c>
      <c r="H17" s="24">
        <v>-1877190</v>
      </c>
      <c r="I17" s="24">
        <v>-58760</v>
      </c>
      <c r="J17" s="20">
        <v>12920936</v>
      </c>
      <c r="K17" s="24">
        <v>-58760</v>
      </c>
      <c r="L17" s="24">
        <v>-58760</v>
      </c>
      <c r="M17" s="20">
        <v>-58760</v>
      </c>
      <c r="N17" s="24">
        <v>-176280</v>
      </c>
      <c r="O17" s="24">
        <v>-58760</v>
      </c>
      <c r="P17" s="24">
        <v>-58760</v>
      </c>
      <c r="Q17" s="20">
        <v>-33906</v>
      </c>
      <c r="R17" s="24">
        <v>-151426</v>
      </c>
      <c r="S17" s="24">
        <v>-58760</v>
      </c>
      <c r="T17" s="20">
        <v>-58760</v>
      </c>
      <c r="U17" s="24">
        <v>-58760</v>
      </c>
      <c r="V17" s="24">
        <v>-176280</v>
      </c>
      <c r="W17" s="24">
        <v>12416950</v>
      </c>
      <c r="X17" s="20">
        <v>42129737</v>
      </c>
      <c r="Y17" s="24">
        <v>-29712787</v>
      </c>
      <c r="Z17" s="25">
        <v>-70.526875114364003</v>
      </c>
      <c r="AA17" s="26">
        <v>42129737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13097216</v>
      </c>
      <c r="D25" s="29">
        <f t="shared" ref="D25:Y25" si="1">SUM(D15:D24)</f>
        <v>0</v>
      </c>
      <c r="E25" s="35">
        <f t="shared" si="1"/>
        <v>44093727</v>
      </c>
      <c r="F25" s="36">
        <f t="shared" si="1"/>
        <v>42129737</v>
      </c>
      <c r="G25" s="36">
        <f t="shared" si="1"/>
        <v>14856886</v>
      </c>
      <c r="H25" s="36">
        <f t="shared" si="1"/>
        <v>-1877190</v>
      </c>
      <c r="I25" s="36">
        <f t="shared" si="1"/>
        <v>-58760</v>
      </c>
      <c r="J25" s="36">
        <f t="shared" si="1"/>
        <v>12920936</v>
      </c>
      <c r="K25" s="36">
        <f t="shared" si="1"/>
        <v>-58760</v>
      </c>
      <c r="L25" s="36">
        <f t="shared" si="1"/>
        <v>-58760</v>
      </c>
      <c r="M25" s="36">
        <f t="shared" si="1"/>
        <v>-58760</v>
      </c>
      <c r="N25" s="36">
        <f t="shared" si="1"/>
        <v>-176280</v>
      </c>
      <c r="O25" s="36">
        <f t="shared" si="1"/>
        <v>-58760</v>
      </c>
      <c r="P25" s="36">
        <f t="shared" si="1"/>
        <v>-58760</v>
      </c>
      <c r="Q25" s="36">
        <f t="shared" si="1"/>
        <v>-33906</v>
      </c>
      <c r="R25" s="36">
        <f t="shared" si="1"/>
        <v>-151426</v>
      </c>
      <c r="S25" s="36">
        <f t="shared" si="1"/>
        <v>-58760</v>
      </c>
      <c r="T25" s="36">
        <f t="shared" si="1"/>
        <v>-58760</v>
      </c>
      <c r="U25" s="36">
        <f t="shared" si="1"/>
        <v>-58760</v>
      </c>
      <c r="V25" s="36">
        <f t="shared" si="1"/>
        <v>-176280</v>
      </c>
      <c r="W25" s="36">
        <f t="shared" si="1"/>
        <v>12416950</v>
      </c>
      <c r="X25" s="36">
        <f t="shared" si="1"/>
        <v>42129737</v>
      </c>
      <c r="Y25" s="36">
        <f t="shared" si="1"/>
        <v>-29712787</v>
      </c>
      <c r="Z25" s="37">
        <f>+IF(X25&lt;&gt;0,+(Y25/X25)*100,0)</f>
        <v>-70.526875114364003</v>
      </c>
      <c r="AA25" s="38">
        <f>SUM(AA15:AA24)</f>
        <v>42129737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13694409</v>
      </c>
      <c r="D26" s="29">
        <f>+D13+D25</f>
        <v>0</v>
      </c>
      <c r="E26" s="30">
        <f t="shared" si="2"/>
        <v>46739836</v>
      </c>
      <c r="F26" s="31">
        <f t="shared" si="2"/>
        <v>44775846</v>
      </c>
      <c r="G26" s="31">
        <f t="shared" si="2"/>
        <v>16992302</v>
      </c>
      <c r="H26" s="31">
        <f t="shared" si="2"/>
        <v>-495428</v>
      </c>
      <c r="I26" s="31">
        <f t="shared" si="2"/>
        <v>1104222</v>
      </c>
      <c r="J26" s="31">
        <f t="shared" si="2"/>
        <v>17601096</v>
      </c>
      <c r="K26" s="31">
        <f t="shared" si="2"/>
        <v>1504474</v>
      </c>
      <c r="L26" s="31">
        <f t="shared" si="2"/>
        <v>1187115</v>
      </c>
      <c r="M26" s="31">
        <f t="shared" si="2"/>
        <v>1430988</v>
      </c>
      <c r="N26" s="31">
        <f t="shared" si="2"/>
        <v>4122577</v>
      </c>
      <c r="O26" s="31">
        <f t="shared" si="2"/>
        <v>-8439888</v>
      </c>
      <c r="P26" s="31">
        <f t="shared" si="2"/>
        <v>215924</v>
      </c>
      <c r="Q26" s="31">
        <f t="shared" si="2"/>
        <v>-313085</v>
      </c>
      <c r="R26" s="31">
        <f t="shared" si="2"/>
        <v>-8537049</v>
      </c>
      <c r="S26" s="31">
        <f t="shared" si="2"/>
        <v>34166</v>
      </c>
      <c r="T26" s="31">
        <f t="shared" si="2"/>
        <v>46573</v>
      </c>
      <c r="U26" s="31">
        <f t="shared" si="2"/>
        <v>-762580</v>
      </c>
      <c r="V26" s="31">
        <f t="shared" si="2"/>
        <v>-681841</v>
      </c>
      <c r="W26" s="31">
        <f t="shared" si="2"/>
        <v>12504783</v>
      </c>
      <c r="X26" s="31">
        <f t="shared" si="2"/>
        <v>44775846</v>
      </c>
      <c r="Y26" s="31">
        <f t="shared" si="2"/>
        <v>-32271063</v>
      </c>
      <c r="Z26" s="32">
        <f>+IF(X26&lt;&gt;0,+(Y26/X26)*100,0)</f>
        <v>-72.072480774567609</v>
      </c>
      <c r="AA26" s="33">
        <f>+AA13+AA25</f>
        <v>44775846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8897498</v>
      </c>
      <c r="D35" s="18"/>
      <c r="E35" s="19"/>
      <c r="F35" s="20"/>
      <c r="G35" s="20">
        <v>7233534</v>
      </c>
      <c r="H35" s="20">
        <v>1987749</v>
      </c>
      <c r="I35" s="20">
        <v>124420</v>
      </c>
      <c r="J35" s="20">
        <v>9345703</v>
      </c>
      <c r="K35" s="20">
        <v>174137</v>
      </c>
      <c r="L35" s="20">
        <v>136960</v>
      </c>
      <c r="M35" s="20">
        <v>161987</v>
      </c>
      <c r="N35" s="20">
        <v>473084</v>
      </c>
      <c r="O35" s="20">
        <v>162013</v>
      </c>
      <c r="P35" s="20">
        <v>180834</v>
      </c>
      <c r="Q35" s="20">
        <v>158870</v>
      </c>
      <c r="R35" s="20">
        <v>501717</v>
      </c>
      <c r="S35" s="20">
        <v>159558</v>
      </c>
      <c r="T35" s="20">
        <v>160276</v>
      </c>
      <c r="U35" s="20">
        <v>66168</v>
      </c>
      <c r="V35" s="20">
        <v>386002</v>
      </c>
      <c r="W35" s="20">
        <v>10706506</v>
      </c>
      <c r="X35" s="20"/>
      <c r="Y35" s="20">
        <v>10706506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8897498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7233534</v>
      </c>
      <c r="H37" s="31">
        <f t="shared" si="3"/>
        <v>1987749</v>
      </c>
      <c r="I37" s="31">
        <f t="shared" si="3"/>
        <v>124420</v>
      </c>
      <c r="J37" s="31">
        <f t="shared" si="3"/>
        <v>9345703</v>
      </c>
      <c r="K37" s="31">
        <f t="shared" si="3"/>
        <v>174137</v>
      </c>
      <c r="L37" s="31">
        <f t="shared" si="3"/>
        <v>136960</v>
      </c>
      <c r="M37" s="31">
        <f t="shared" si="3"/>
        <v>161987</v>
      </c>
      <c r="N37" s="31">
        <f t="shared" si="3"/>
        <v>473084</v>
      </c>
      <c r="O37" s="31">
        <f t="shared" si="3"/>
        <v>162013</v>
      </c>
      <c r="P37" s="31">
        <f t="shared" si="3"/>
        <v>180834</v>
      </c>
      <c r="Q37" s="31">
        <f t="shared" si="3"/>
        <v>158870</v>
      </c>
      <c r="R37" s="31">
        <f t="shared" si="3"/>
        <v>501717</v>
      </c>
      <c r="S37" s="31">
        <f t="shared" si="3"/>
        <v>159558</v>
      </c>
      <c r="T37" s="31">
        <f t="shared" si="3"/>
        <v>160276</v>
      </c>
      <c r="U37" s="31">
        <f t="shared" si="3"/>
        <v>66168</v>
      </c>
      <c r="V37" s="31">
        <f t="shared" si="3"/>
        <v>386002</v>
      </c>
      <c r="W37" s="31">
        <f t="shared" si="3"/>
        <v>10706506</v>
      </c>
      <c r="X37" s="31">
        <f t="shared" si="3"/>
        <v>0</v>
      </c>
      <c r="Y37" s="31">
        <f t="shared" si="3"/>
        <v>10706506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8897498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7233534</v>
      </c>
      <c r="H44" s="31">
        <f t="shared" si="5"/>
        <v>1987749</v>
      </c>
      <c r="I44" s="31">
        <f t="shared" si="5"/>
        <v>124420</v>
      </c>
      <c r="J44" s="31">
        <f t="shared" si="5"/>
        <v>9345703</v>
      </c>
      <c r="K44" s="31">
        <f t="shared" si="5"/>
        <v>174137</v>
      </c>
      <c r="L44" s="31">
        <f t="shared" si="5"/>
        <v>136960</v>
      </c>
      <c r="M44" s="31">
        <f t="shared" si="5"/>
        <v>161987</v>
      </c>
      <c r="N44" s="31">
        <f t="shared" si="5"/>
        <v>473084</v>
      </c>
      <c r="O44" s="31">
        <f t="shared" si="5"/>
        <v>162013</v>
      </c>
      <c r="P44" s="31">
        <f t="shared" si="5"/>
        <v>180834</v>
      </c>
      <c r="Q44" s="31">
        <f t="shared" si="5"/>
        <v>158870</v>
      </c>
      <c r="R44" s="31">
        <f t="shared" si="5"/>
        <v>501717</v>
      </c>
      <c r="S44" s="31">
        <f t="shared" si="5"/>
        <v>159558</v>
      </c>
      <c r="T44" s="31">
        <f t="shared" si="5"/>
        <v>160276</v>
      </c>
      <c r="U44" s="31">
        <f t="shared" si="5"/>
        <v>66168</v>
      </c>
      <c r="V44" s="31">
        <f t="shared" si="5"/>
        <v>386002</v>
      </c>
      <c r="W44" s="31">
        <f t="shared" si="5"/>
        <v>10706506</v>
      </c>
      <c r="X44" s="31">
        <f t="shared" si="5"/>
        <v>0</v>
      </c>
      <c r="Y44" s="31">
        <f t="shared" si="5"/>
        <v>10706506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4796911</v>
      </c>
      <c r="D45" s="42">
        <f t="shared" si="6"/>
        <v>0</v>
      </c>
      <c r="E45" s="43">
        <f t="shared" si="6"/>
        <v>46739836</v>
      </c>
      <c r="F45" s="44">
        <f t="shared" si="6"/>
        <v>44775846</v>
      </c>
      <c r="G45" s="44">
        <f t="shared" si="6"/>
        <v>9758768</v>
      </c>
      <c r="H45" s="44">
        <f t="shared" si="6"/>
        <v>-2483177</v>
      </c>
      <c r="I45" s="44">
        <f t="shared" si="6"/>
        <v>979802</v>
      </c>
      <c r="J45" s="44">
        <f t="shared" si="6"/>
        <v>8255393</v>
      </c>
      <c r="K45" s="44">
        <f t="shared" si="6"/>
        <v>1330337</v>
      </c>
      <c r="L45" s="44">
        <f t="shared" si="6"/>
        <v>1050155</v>
      </c>
      <c r="M45" s="44">
        <f t="shared" si="6"/>
        <v>1269001</v>
      </c>
      <c r="N45" s="44">
        <f t="shared" si="6"/>
        <v>3649493</v>
      </c>
      <c r="O45" s="44">
        <f t="shared" si="6"/>
        <v>-8601901</v>
      </c>
      <c r="P45" s="44">
        <f t="shared" si="6"/>
        <v>35090</v>
      </c>
      <c r="Q45" s="44">
        <f t="shared" si="6"/>
        <v>-471955</v>
      </c>
      <c r="R45" s="44">
        <f t="shared" si="6"/>
        <v>-9038766</v>
      </c>
      <c r="S45" s="44">
        <f t="shared" si="6"/>
        <v>-125392</v>
      </c>
      <c r="T45" s="44">
        <f t="shared" si="6"/>
        <v>-113703</v>
      </c>
      <c r="U45" s="44">
        <f t="shared" si="6"/>
        <v>-828748</v>
      </c>
      <c r="V45" s="44">
        <f t="shared" si="6"/>
        <v>-1067843</v>
      </c>
      <c r="W45" s="44">
        <f t="shared" si="6"/>
        <v>1798277</v>
      </c>
      <c r="X45" s="44">
        <f t="shared" si="6"/>
        <v>44775846</v>
      </c>
      <c r="Y45" s="44">
        <f t="shared" si="6"/>
        <v>-42977569</v>
      </c>
      <c r="Z45" s="45">
        <f>+IF(X45&lt;&gt;0,+(Y45/X45)*100,0)</f>
        <v>-95.983823510559688</v>
      </c>
      <c r="AA45" s="46">
        <f>+AA26-AA44</f>
        <v>44775846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-16747171</v>
      </c>
      <c r="D47" s="18"/>
      <c r="E47" s="19">
        <v>-57398939</v>
      </c>
      <c r="F47" s="20">
        <v>-57398939</v>
      </c>
      <c r="G47" s="20">
        <v>25254849</v>
      </c>
      <c r="H47" s="20">
        <v>-44603961</v>
      </c>
      <c r="I47" s="20">
        <v>-4590003</v>
      </c>
      <c r="J47" s="20">
        <v>-23939115</v>
      </c>
      <c r="K47" s="20">
        <v>-2429436</v>
      </c>
      <c r="L47" s="20">
        <v>367526</v>
      </c>
      <c r="M47" s="20">
        <v>-5178484</v>
      </c>
      <c r="N47" s="20">
        <v>-7240394</v>
      </c>
      <c r="O47" s="20">
        <v>-10537197</v>
      </c>
      <c r="P47" s="20"/>
      <c r="Q47" s="20">
        <v>85326077</v>
      </c>
      <c r="R47" s="20">
        <v>74788880</v>
      </c>
      <c r="S47" s="20">
        <v>-739945</v>
      </c>
      <c r="T47" s="20">
        <v>-3777406</v>
      </c>
      <c r="U47" s="20">
        <v>-5451987</v>
      </c>
      <c r="V47" s="20">
        <v>-9969338</v>
      </c>
      <c r="W47" s="20">
        <v>33640033</v>
      </c>
      <c r="X47" s="20">
        <v>-57398939</v>
      </c>
      <c r="Y47" s="20">
        <v>91038972</v>
      </c>
      <c r="Z47" s="47">
        <v>-158.60741258649398</v>
      </c>
      <c r="AA47" s="22">
        <v>-57398939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-16747171</v>
      </c>
      <c r="D50" s="50">
        <f t="shared" ref="D50:Y50" si="7">SUM(D47:D49)</f>
        <v>0</v>
      </c>
      <c r="E50" s="51">
        <f t="shared" si="7"/>
        <v>-57398939</v>
      </c>
      <c r="F50" s="52">
        <f t="shared" si="7"/>
        <v>-57398939</v>
      </c>
      <c r="G50" s="52">
        <f t="shared" si="7"/>
        <v>25254849</v>
      </c>
      <c r="H50" s="52">
        <f t="shared" si="7"/>
        <v>-44603961</v>
      </c>
      <c r="I50" s="52">
        <f t="shared" si="7"/>
        <v>-4590003</v>
      </c>
      <c r="J50" s="52">
        <f t="shared" si="7"/>
        <v>-23939115</v>
      </c>
      <c r="K50" s="52">
        <f t="shared" si="7"/>
        <v>-2429436</v>
      </c>
      <c r="L50" s="52">
        <f t="shared" si="7"/>
        <v>367526</v>
      </c>
      <c r="M50" s="52">
        <f t="shared" si="7"/>
        <v>-5178484</v>
      </c>
      <c r="N50" s="52">
        <f t="shared" si="7"/>
        <v>-7240394</v>
      </c>
      <c r="O50" s="52">
        <f t="shared" si="7"/>
        <v>-10537197</v>
      </c>
      <c r="P50" s="52">
        <f t="shared" si="7"/>
        <v>0</v>
      </c>
      <c r="Q50" s="52">
        <f t="shared" si="7"/>
        <v>85326077</v>
      </c>
      <c r="R50" s="52">
        <f t="shared" si="7"/>
        <v>74788880</v>
      </c>
      <c r="S50" s="52">
        <f t="shared" si="7"/>
        <v>-739945</v>
      </c>
      <c r="T50" s="52">
        <f t="shared" si="7"/>
        <v>-3777406</v>
      </c>
      <c r="U50" s="52">
        <f t="shared" si="7"/>
        <v>-5451987</v>
      </c>
      <c r="V50" s="52">
        <f t="shared" si="7"/>
        <v>-9969338</v>
      </c>
      <c r="W50" s="52">
        <f t="shared" si="7"/>
        <v>33640033</v>
      </c>
      <c r="X50" s="52">
        <f t="shared" si="7"/>
        <v>-57398939</v>
      </c>
      <c r="Y50" s="52">
        <f t="shared" si="7"/>
        <v>91038972</v>
      </c>
      <c r="Z50" s="53">
        <f>+IF(X50&lt;&gt;0,+(Y50/X50)*100,0)</f>
        <v>-158.60741258649398</v>
      </c>
      <c r="AA50" s="54">
        <f>SUM(AA47:AA49)</f>
        <v>-57398939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23890541</v>
      </c>
      <c r="D7" s="18"/>
      <c r="E7" s="19">
        <v>12798194</v>
      </c>
      <c r="F7" s="20">
        <v>73362976</v>
      </c>
      <c r="G7" s="20">
        <v>36227762</v>
      </c>
      <c r="H7" s="20">
        <v>-10217418</v>
      </c>
      <c r="I7" s="20">
        <v>1466652</v>
      </c>
      <c r="J7" s="20">
        <v>27476996</v>
      </c>
      <c r="K7" s="20">
        <v>1431059</v>
      </c>
      <c r="L7" s="20">
        <v>1075562</v>
      </c>
      <c r="M7" s="20">
        <v>1269834</v>
      </c>
      <c r="N7" s="20">
        <v>3776455</v>
      </c>
      <c r="O7" s="20">
        <v>1208839</v>
      </c>
      <c r="P7" s="20">
        <v>1173492</v>
      </c>
      <c r="Q7" s="20">
        <v>1170238</v>
      </c>
      <c r="R7" s="20">
        <v>3552569</v>
      </c>
      <c r="S7" s="20">
        <v>1267184</v>
      </c>
      <c r="T7" s="20">
        <v>1207766</v>
      </c>
      <c r="U7" s="20">
        <v>1053306</v>
      </c>
      <c r="V7" s="20">
        <v>3528256</v>
      </c>
      <c r="W7" s="20">
        <v>38334276</v>
      </c>
      <c r="X7" s="20">
        <v>73362976</v>
      </c>
      <c r="Y7" s="20">
        <v>-35028700</v>
      </c>
      <c r="Z7" s="21">
        <v>-47.747108841386151</v>
      </c>
      <c r="AA7" s="22">
        <v>73362976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23890541</v>
      </c>
      <c r="D13" s="29">
        <f>SUM(D6:D12)</f>
        <v>0</v>
      </c>
      <c r="E13" s="30">
        <f t="shared" si="0"/>
        <v>12798194</v>
      </c>
      <c r="F13" s="31">
        <f t="shared" si="0"/>
        <v>73362976</v>
      </c>
      <c r="G13" s="31">
        <f t="shared" si="0"/>
        <v>36227762</v>
      </c>
      <c r="H13" s="31">
        <f t="shared" si="0"/>
        <v>-10217418</v>
      </c>
      <c r="I13" s="31">
        <f t="shared" si="0"/>
        <v>1466652</v>
      </c>
      <c r="J13" s="31">
        <f t="shared" si="0"/>
        <v>27476996</v>
      </c>
      <c r="K13" s="31">
        <f t="shared" si="0"/>
        <v>1431059</v>
      </c>
      <c r="L13" s="31">
        <f t="shared" si="0"/>
        <v>1075562</v>
      </c>
      <c r="M13" s="31">
        <f t="shared" si="0"/>
        <v>1269834</v>
      </c>
      <c r="N13" s="31">
        <f t="shared" si="0"/>
        <v>3776455</v>
      </c>
      <c r="O13" s="31">
        <f t="shared" si="0"/>
        <v>1208839</v>
      </c>
      <c r="P13" s="31">
        <f t="shared" si="0"/>
        <v>1173492</v>
      </c>
      <c r="Q13" s="31">
        <f t="shared" si="0"/>
        <v>1170238</v>
      </c>
      <c r="R13" s="31">
        <f t="shared" si="0"/>
        <v>3552569</v>
      </c>
      <c r="S13" s="31">
        <f t="shared" si="0"/>
        <v>1267184</v>
      </c>
      <c r="T13" s="31">
        <f t="shared" si="0"/>
        <v>1207766</v>
      </c>
      <c r="U13" s="31">
        <f t="shared" si="0"/>
        <v>1053306</v>
      </c>
      <c r="V13" s="31">
        <f t="shared" si="0"/>
        <v>3528256</v>
      </c>
      <c r="W13" s="31">
        <f t="shared" si="0"/>
        <v>38334276</v>
      </c>
      <c r="X13" s="31">
        <f t="shared" si="0"/>
        <v>73362976</v>
      </c>
      <c r="Y13" s="31">
        <f t="shared" si="0"/>
        <v>-35028700</v>
      </c>
      <c r="Z13" s="32">
        <f>+IF(X13&lt;&gt;0,+(Y13/X13)*100,0)</f>
        <v>-47.747108841386151</v>
      </c>
      <c r="AA13" s="33">
        <f>SUM(AA6:AA12)</f>
        <v>73362976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43437791</v>
      </c>
      <c r="D17" s="18"/>
      <c r="E17" s="19">
        <v>88205282</v>
      </c>
      <c r="F17" s="20">
        <v>1464547</v>
      </c>
      <c r="G17" s="24">
        <v>43447160</v>
      </c>
      <c r="H17" s="24">
        <v>-9369</v>
      </c>
      <c r="I17" s="24"/>
      <c r="J17" s="20">
        <v>43437791</v>
      </c>
      <c r="K17" s="24"/>
      <c r="L17" s="24"/>
      <c r="M17" s="20">
        <v>22219405</v>
      </c>
      <c r="N17" s="24">
        <v>22219405</v>
      </c>
      <c r="O17" s="24"/>
      <c r="P17" s="24"/>
      <c r="Q17" s="20"/>
      <c r="R17" s="24"/>
      <c r="S17" s="24"/>
      <c r="T17" s="20"/>
      <c r="U17" s="24"/>
      <c r="V17" s="24"/>
      <c r="W17" s="24">
        <v>65657196</v>
      </c>
      <c r="X17" s="20">
        <v>1464547</v>
      </c>
      <c r="Y17" s="24">
        <v>64192649</v>
      </c>
      <c r="Z17" s="25">
        <v>4383.106107212674</v>
      </c>
      <c r="AA17" s="26">
        <v>1464547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/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44390791</v>
      </c>
      <c r="D25" s="29">
        <f t="shared" ref="D25:Y25" si="1">SUM(D15:D24)</f>
        <v>0</v>
      </c>
      <c r="E25" s="35">
        <f t="shared" si="1"/>
        <v>89158282</v>
      </c>
      <c r="F25" s="36">
        <f t="shared" si="1"/>
        <v>1464547</v>
      </c>
      <c r="G25" s="36">
        <f t="shared" si="1"/>
        <v>44400160</v>
      </c>
      <c r="H25" s="36">
        <f t="shared" si="1"/>
        <v>-9369</v>
      </c>
      <c r="I25" s="36">
        <f t="shared" si="1"/>
        <v>0</v>
      </c>
      <c r="J25" s="36">
        <f t="shared" si="1"/>
        <v>44390791</v>
      </c>
      <c r="K25" s="36">
        <f t="shared" si="1"/>
        <v>0</v>
      </c>
      <c r="L25" s="36">
        <f t="shared" si="1"/>
        <v>0</v>
      </c>
      <c r="M25" s="36">
        <f t="shared" si="1"/>
        <v>22219405</v>
      </c>
      <c r="N25" s="36">
        <f t="shared" si="1"/>
        <v>22219405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66610196</v>
      </c>
      <c r="X25" s="36">
        <f t="shared" si="1"/>
        <v>1464547</v>
      </c>
      <c r="Y25" s="36">
        <f t="shared" si="1"/>
        <v>65145649</v>
      </c>
      <c r="Z25" s="37">
        <f>+IF(X25&lt;&gt;0,+(Y25/X25)*100,0)</f>
        <v>4448.1774227798769</v>
      </c>
      <c r="AA25" s="38">
        <f>SUM(AA15:AA24)</f>
        <v>1464547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68281332</v>
      </c>
      <c r="D26" s="29">
        <f>+D13+D25</f>
        <v>0</v>
      </c>
      <c r="E26" s="30">
        <f t="shared" si="2"/>
        <v>101956476</v>
      </c>
      <c r="F26" s="31">
        <f t="shared" si="2"/>
        <v>74827523</v>
      </c>
      <c r="G26" s="31">
        <f t="shared" si="2"/>
        <v>80627922</v>
      </c>
      <c r="H26" s="31">
        <f t="shared" si="2"/>
        <v>-10226787</v>
      </c>
      <c r="I26" s="31">
        <f t="shared" si="2"/>
        <v>1466652</v>
      </c>
      <c r="J26" s="31">
        <f t="shared" si="2"/>
        <v>71867787</v>
      </c>
      <c r="K26" s="31">
        <f t="shared" si="2"/>
        <v>1431059</v>
      </c>
      <c r="L26" s="31">
        <f t="shared" si="2"/>
        <v>1075562</v>
      </c>
      <c r="M26" s="31">
        <f t="shared" si="2"/>
        <v>23489239</v>
      </c>
      <c r="N26" s="31">
        <f t="shared" si="2"/>
        <v>25995860</v>
      </c>
      <c r="O26" s="31">
        <f t="shared" si="2"/>
        <v>1208839</v>
      </c>
      <c r="P26" s="31">
        <f t="shared" si="2"/>
        <v>1173492</v>
      </c>
      <c r="Q26" s="31">
        <f t="shared" si="2"/>
        <v>1170238</v>
      </c>
      <c r="R26" s="31">
        <f t="shared" si="2"/>
        <v>3552569</v>
      </c>
      <c r="S26" s="31">
        <f t="shared" si="2"/>
        <v>1267184</v>
      </c>
      <c r="T26" s="31">
        <f t="shared" si="2"/>
        <v>1207766</v>
      </c>
      <c r="U26" s="31">
        <f t="shared" si="2"/>
        <v>1053306</v>
      </c>
      <c r="V26" s="31">
        <f t="shared" si="2"/>
        <v>3528256</v>
      </c>
      <c r="W26" s="31">
        <f t="shared" si="2"/>
        <v>104944472</v>
      </c>
      <c r="X26" s="31">
        <f t="shared" si="2"/>
        <v>74827523</v>
      </c>
      <c r="Y26" s="31">
        <f t="shared" si="2"/>
        <v>30116949</v>
      </c>
      <c r="Z26" s="32">
        <f>+IF(X26&lt;&gt;0,+(Y26/X26)*100,0)</f>
        <v>40.248491186859148</v>
      </c>
      <c r="AA26" s="33">
        <f>+AA13+AA25</f>
        <v>74827523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4133982</v>
      </c>
      <c r="D35" s="18"/>
      <c r="E35" s="19">
        <v>630386</v>
      </c>
      <c r="F35" s="20">
        <v>1382942</v>
      </c>
      <c r="G35" s="20">
        <v>4283566</v>
      </c>
      <c r="H35" s="20">
        <v>126550</v>
      </c>
      <c r="I35" s="20">
        <v>191117</v>
      </c>
      <c r="J35" s="20">
        <v>4601233</v>
      </c>
      <c r="K35" s="20">
        <v>186445</v>
      </c>
      <c r="L35" s="20">
        <v>140115</v>
      </c>
      <c r="M35" s="20">
        <v>165613</v>
      </c>
      <c r="N35" s="20">
        <v>492173</v>
      </c>
      <c r="O35" s="20">
        <v>157440</v>
      </c>
      <c r="P35" s="20">
        <v>152879</v>
      </c>
      <c r="Q35" s="20">
        <v>152408</v>
      </c>
      <c r="R35" s="20">
        <v>462727</v>
      </c>
      <c r="S35" s="20">
        <v>165076</v>
      </c>
      <c r="T35" s="20">
        <v>157273</v>
      </c>
      <c r="U35" s="20">
        <v>137148</v>
      </c>
      <c r="V35" s="20">
        <v>459497</v>
      </c>
      <c r="W35" s="20">
        <v>6015630</v>
      </c>
      <c r="X35" s="20">
        <v>1382942</v>
      </c>
      <c r="Y35" s="20">
        <v>4632688</v>
      </c>
      <c r="Z35" s="21">
        <v>334.98787367799952</v>
      </c>
      <c r="AA35" s="22">
        <v>1382942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4133982</v>
      </c>
      <c r="D37" s="29">
        <f t="shared" ref="D37:Y37" si="3">SUM(D29:D36)</f>
        <v>0</v>
      </c>
      <c r="E37" s="30">
        <f t="shared" si="3"/>
        <v>630386</v>
      </c>
      <c r="F37" s="31">
        <f t="shared" si="3"/>
        <v>1382942</v>
      </c>
      <c r="G37" s="31">
        <f t="shared" si="3"/>
        <v>4283566</v>
      </c>
      <c r="H37" s="31">
        <f t="shared" si="3"/>
        <v>126550</v>
      </c>
      <c r="I37" s="31">
        <f t="shared" si="3"/>
        <v>191117</v>
      </c>
      <c r="J37" s="31">
        <f t="shared" si="3"/>
        <v>4601233</v>
      </c>
      <c r="K37" s="31">
        <f t="shared" si="3"/>
        <v>186445</v>
      </c>
      <c r="L37" s="31">
        <f t="shared" si="3"/>
        <v>140115</v>
      </c>
      <c r="M37" s="31">
        <f t="shared" si="3"/>
        <v>165613</v>
      </c>
      <c r="N37" s="31">
        <f t="shared" si="3"/>
        <v>492173</v>
      </c>
      <c r="O37" s="31">
        <f t="shared" si="3"/>
        <v>157440</v>
      </c>
      <c r="P37" s="31">
        <f t="shared" si="3"/>
        <v>152879</v>
      </c>
      <c r="Q37" s="31">
        <f t="shared" si="3"/>
        <v>152408</v>
      </c>
      <c r="R37" s="31">
        <f t="shared" si="3"/>
        <v>462727</v>
      </c>
      <c r="S37" s="31">
        <f t="shared" si="3"/>
        <v>165076</v>
      </c>
      <c r="T37" s="31">
        <f t="shared" si="3"/>
        <v>157273</v>
      </c>
      <c r="U37" s="31">
        <f t="shared" si="3"/>
        <v>137148</v>
      </c>
      <c r="V37" s="31">
        <f t="shared" si="3"/>
        <v>459497</v>
      </c>
      <c r="W37" s="31">
        <f t="shared" si="3"/>
        <v>6015630</v>
      </c>
      <c r="X37" s="31">
        <f t="shared" si="3"/>
        <v>1382942</v>
      </c>
      <c r="Y37" s="31">
        <f t="shared" si="3"/>
        <v>4632688</v>
      </c>
      <c r="Z37" s="32">
        <f>+IF(X37&lt;&gt;0,+(Y37/X37)*100,0)</f>
        <v>334.98787367799952</v>
      </c>
      <c r="AA37" s="33">
        <f>SUM(AA29:AA36)</f>
        <v>1382942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4133982</v>
      </c>
      <c r="D44" s="29">
        <f>+D37+D43</f>
        <v>0</v>
      </c>
      <c r="E44" s="30">
        <f t="shared" si="5"/>
        <v>630386</v>
      </c>
      <c r="F44" s="31">
        <f t="shared" si="5"/>
        <v>1382942</v>
      </c>
      <c r="G44" s="31">
        <f t="shared" si="5"/>
        <v>4283566</v>
      </c>
      <c r="H44" s="31">
        <f t="shared" si="5"/>
        <v>126550</v>
      </c>
      <c r="I44" s="31">
        <f t="shared" si="5"/>
        <v>191117</v>
      </c>
      <c r="J44" s="31">
        <f t="shared" si="5"/>
        <v>4601233</v>
      </c>
      <c r="K44" s="31">
        <f t="shared" si="5"/>
        <v>186445</v>
      </c>
      <c r="L44" s="31">
        <f t="shared" si="5"/>
        <v>140115</v>
      </c>
      <c r="M44" s="31">
        <f t="shared" si="5"/>
        <v>165613</v>
      </c>
      <c r="N44" s="31">
        <f t="shared" si="5"/>
        <v>492173</v>
      </c>
      <c r="O44" s="31">
        <f t="shared" si="5"/>
        <v>157440</v>
      </c>
      <c r="P44" s="31">
        <f t="shared" si="5"/>
        <v>152879</v>
      </c>
      <c r="Q44" s="31">
        <f t="shared" si="5"/>
        <v>152408</v>
      </c>
      <c r="R44" s="31">
        <f t="shared" si="5"/>
        <v>462727</v>
      </c>
      <c r="S44" s="31">
        <f t="shared" si="5"/>
        <v>165076</v>
      </c>
      <c r="T44" s="31">
        <f t="shared" si="5"/>
        <v>157273</v>
      </c>
      <c r="U44" s="31">
        <f t="shared" si="5"/>
        <v>137148</v>
      </c>
      <c r="V44" s="31">
        <f t="shared" si="5"/>
        <v>459497</v>
      </c>
      <c r="W44" s="31">
        <f t="shared" si="5"/>
        <v>6015630</v>
      </c>
      <c r="X44" s="31">
        <f t="shared" si="5"/>
        <v>1382942</v>
      </c>
      <c r="Y44" s="31">
        <f t="shared" si="5"/>
        <v>4632688</v>
      </c>
      <c r="Z44" s="32">
        <f>+IF(X44&lt;&gt;0,+(Y44/X44)*100,0)</f>
        <v>334.98787367799952</v>
      </c>
      <c r="AA44" s="33">
        <f>+AA37+AA43</f>
        <v>1382942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64147350</v>
      </c>
      <c r="D45" s="42">
        <f t="shared" si="6"/>
        <v>0</v>
      </c>
      <c r="E45" s="43">
        <f t="shared" si="6"/>
        <v>101326090</v>
      </c>
      <c r="F45" s="44">
        <f t="shared" si="6"/>
        <v>73444581</v>
      </c>
      <c r="G45" s="44">
        <f t="shared" si="6"/>
        <v>76344356</v>
      </c>
      <c r="H45" s="44">
        <f t="shared" si="6"/>
        <v>-10353337</v>
      </c>
      <c r="I45" s="44">
        <f t="shared" si="6"/>
        <v>1275535</v>
      </c>
      <c r="J45" s="44">
        <f t="shared" si="6"/>
        <v>67266554</v>
      </c>
      <c r="K45" s="44">
        <f t="shared" si="6"/>
        <v>1244614</v>
      </c>
      <c r="L45" s="44">
        <f t="shared" si="6"/>
        <v>935447</v>
      </c>
      <c r="M45" s="44">
        <f t="shared" si="6"/>
        <v>23323626</v>
      </c>
      <c r="N45" s="44">
        <f t="shared" si="6"/>
        <v>25503687</v>
      </c>
      <c r="O45" s="44">
        <f t="shared" si="6"/>
        <v>1051399</v>
      </c>
      <c r="P45" s="44">
        <f t="shared" si="6"/>
        <v>1020613</v>
      </c>
      <c r="Q45" s="44">
        <f t="shared" si="6"/>
        <v>1017830</v>
      </c>
      <c r="R45" s="44">
        <f t="shared" si="6"/>
        <v>3089842</v>
      </c>
      <c r="S45" s="44">
        <f t="shared" si="6"/>
        <v>1102108</v>
      </c>
      <c r="T45" s="44">
        <f t="shared" si="6"/>
        <v>1050493</v>
      </c>
      <c r="U45" s="44">
        <f t="shared" si="6"/>
        <v>916158</v>
      </c>
      <c r="V45" s="44">
        <f t="shared" si="6"/>
        <v>3068759</v>
      </c>
      <c r="W45" s="44">
        <f t="shared" si="6"/>
        <v>98928842</v>
      </c>
      <c r="X45" s="44">
        <f t="shared" si="6"/>
        <v>73444581</v>
      </c>
      <c r="Y45" s="44">
        <f t="shared" si="6"/>
        <v>25484261</v>
      </c>
      <c r="Z45" s="45">
        <f>+IF(X45&lt;&gt;0,+(Y45/X45)*100,0)</f>
        <v>34.698626710117658</v>
      </c>
      <c r="AA45" s="46">
        <f>+AA26-AA44</f>
        <v>73444581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39089648</v>
      </c>
      <c r="D47" s="18"/>
      <c r="E47" s="19"/>
      <c r="F47" s="20">
        <v>7312511</v>
      </c>
      <c r="G47" s="20">
        <v>39837674</v>
      </c>
      <c r="H47" s="20">
        <v>-9231852</v>
      </c>
      <c r="I47" s="20">
        <v>838590</v>
      </c>
      <c r="J47" s="20">
        <v>31444412</v>
      </c>
      <c r="K47" s="20">
        <v>893369</v>
      </c>
      <c r="L47" s="20">
        <v>598283</v>
      </c>
      <c r="M47" s="20">
        <v>193472</v>
      </c>
      <c r="N47" s="20">
        <v>1685124</v>
      </c>
      <c r="O47" s="20">
        <v>553484</v>
      </c>
      <c r="P47" s="20">
        <v>658958</v>
      </c>
      <c r="Q47" s="20">
        <v>615241</v>
      </c>
      <c r="R47" s="20">
        <v>1827683</v>
      </c>
      <c r="S47" s="20">
        <v>751516</v>
      </c>
      <c r="T47" s="20">
        <v>809051</v>
      </c>
      <c r="U47" s="20">
        <v>593218</v>
      </c>
      <c r="V47" s="20">
        <v>2153785</v>
      </c>
      <c r="W47" s="20">
        <v>37111004</v>
      </c>
      <c r="X47" s="20">
        <v>7312511</v>
      </c>
      <c r="Y47" s="20">
        <v>29798493</v>
      </c>
      <c r="Z47" s="47">
        <v>407.50014598268638</v>
      </c>
      <c r="AA47" s="22">
        <v>7312511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39089648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7312511</v>
      </c>
      <c r="G50" s="52">
        <f t="shared" si="7"/>
        <v>39837674</v>
      </c>
      <c r="H50" s="52">
        <f t="shared" si="7"/>
        <v>-9231852</v>
      </c>
      <c r="I50" s="52">
        <f t="shared" si="7"/>
        <v>838590</v>
      </c>
      <c r="J50" s="52">
        <f t="shared" si="7"/>
        <v>31444412</v>
      </c>
      <c r="K50" s="52">
        <f t="shared" si="7"/>
        <v>893369</v>
      </c>
      <c r="L50" s="52">
        <f t="shared" si="7"/>
        <v>598283</v>
      </c>
      <c r="M50" s="52">
        <f t="shared" si="7"/>
        <v>193472</v>
      </c>
      <c r="N50" s="52">
        <f t="shared" si="7"/>
        <v>1685124</v>
      </c>
      <c r="O50" s="52">
        <f t="shared" si="7"/>
        <v>553484</v>
      </c>
      <c r="P50" s="52">
        <f t="shared" si="7"/>
        <v>658958</v>
      </c>
      <c r="Q50" s="52">
        <f t="shared" si="7"/>
        <v>615241</v>
      </c>
      <c r="R50" s="52">
        <f t="shared" si="7"/>
        <v>1827683</v>
      </c>
      <c r="S50" s="52">
        <f t="shared" si="7"/>
        <v>751516</v>
      </c>
      <c r="T50" s="52">
        <f t="shared" si="7"/>
        <v>809051</v>
      </c>
      <c r="U50" s="52">
        <f t="shared" si="7"/>
        <v>593218</v>
      </c>
      <c r="V50" s="52">
        <f t="shared" si="7"/>
        <v>2153785</v>
      </c>
      <c r="W50" s="52">
        <f t="shared" si="7"/>
        <v>37111004</v>
      </c>
      <c r="X50" s="52">
        <f t="shared" si="7"/>
        <v>7312511</v>
      </c>
      <c r="Y50" s="52">
        <f t="shared" si="7"/>
        <v>29798493</v>
      </c>
      <c r="Z50" s="53">
        <f>+IF(X50&lt;&gt;0,+(Y50/X50)*100,0)</f>
        <v>407.50014598268638</v>
      </c>
      <c r="AA50" s="54">
        <f>SUM(AA47:AA49)</f>
        <v>7312511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186517035</v>
      </c>
      <c r="D6" s="18">
        <v>211908284</v>
      </c>
      <c r="E6" s="19">
        <v>171444485</v>
      </c>
      <c r="F6" s="20">
        <v>73425704</v>
      </c>
      <c r="G6" s="20">
        <v>181068088</v>
      </c>
      <c r="H6" s="20">
        <v>3913631</v>
      </c>
      <c r="I6" s="20">
        <v>3046608</v>
      </c>
      <c r="J6" s="20">
        <v>188028327</v>
      </c>
      <c r="K6" s="20">
        <v>2993111</v>
      </c>
      <c r="L6" s="20">
        <v>3181424</v>
      </c>
      <c r="M6" s="20">
        <v>2100844</v>
      </c>
      <c r="N6" s="20">
        <v>8275379</v>
      </c>
      <c r="O6" s="20">
        <v>2123474</v>
      </c>
      <c r="P6" s="20">
        <v>2375354</v>
      </c>
      <c r="Q6" s="20">
        <v>2929372</v>
      </c>
      <c r="R6" s="20">
        <v>7428200</v>
      </c>
      <c r="S6" s="20">
        <v>2107136</v>
      </c>
      <c r="T6" s="20">
        <v>2774635</v>
      </c>
      <c r="U6" s="20">
        <v>2699060</v>
      </c>
      <c r="V6" s="20">
        <v>7580831</v>
      </c>
      <c r="W6" s="20">
        <v>211312737</v>
      </c>
      <c r="X6" s="20">
        <v>73425704</v>
      </c>
      <c r="Y6" s="20">
        <v>137887033</v>
      </c>
      <c r="Z6" s="21">
        <v>187.79123043886648</v>
      </c>
      <c r="AA6" s="22">
        <v>73425704</v>
      </c>
    </row>
    <row r="7" spans="1:27" x14ac:dyDescent="0.25">
      <c r="A7" s="23" t="s">
        <v>35</v>
      </c>
      <c r="B7" s="17" t="s">
        <v>32</v>
      </c>
      <c r="C7" s="18">
        <v>166555875</v>
      </c>
      <c r="D7" s="18">
        <v>-358181782</v>
      </c>
      <c r="E7" s="19">
        <v>176204739</v>
      </c>
      <c r="F7" s="20">
        <v>176204739</v>
      </c>
      <c r="G7" s="20">
        <v>168685833</v>
      </c>
      <c r="H7" s="20">
        <v>86151</v>
      </c>
      <c r="I7" s="20">
        <v>-566158549</v>
      </c>
      <c r="J7" s="20">
        <v>-397386565</v>
      </c>
      <c r="K7" s="20">
        <v>-21996961</v>
      </c>
      <c r="L7" s="20">
        <v>2326820</v>
      </c>
      <c r="M7" s="20">
        <v>2239837</v>
      </c>
      <c r="N7" s="20">
        <v>-17430304</v>
      </c>
      <c r="O7" s="20">
        <v>2685400</v>
      </c>
      <c r="P7" s="20">
        <v>2988334</v>
      </c>
      <c r="Q7" s="20">
        <v>49171525</v>
      </c>
      <c r="R7" s="20">
        <v>54845259</v>
      </c>
      <c r="S7" s="20">
        <v>2645787</v>
      </c>
      <c r="T7" s="20">
        <v>-108930</v>
      </c>
      <c r="U7" s="20">
        <v>-107518</v>
      </c>
      <c r="V7" s="20">
        <v>2429339</v>
      </c>
      <c r="W7" s="20">
        <v>-357542271</v>
      </c>
      <c r="X7" s="20">
        <v>176204739</v>
      </c>
      <c r="Y7" s="20">
        <v>-533747010</v>
      </c>
      <c r="Z7" s="21">
        <v>-302.91297102968383</v>
      </c>
      <c r="AA7" s="22">
        <v>176204739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-18187931</v>
      </c>
      <c r="D10" s="18">
        <v>-25001257</v>
      </c>
      <c r="E10" s="19">
        <v>-14551679</v>
      </c>
      <c r="F10" s="20">
        <v>-16075683</v>
      </c>
      <c r="G10" s="20">
        <v>-19619719</v>
      </c>
      <c r="H10" s="20">
        <v>-186789</v>
      </c>
      <c r="I10" s="20">
        <v>-466992</v>
      </c>
      <c r="J10" s="20">
        <v>-20273500</v>
      </c>
      <c r="K10" s="20">
        <v>-419477</v>
      </c>
      <c r="L10" s="20">
        <v>-165719</v>
      </c>
      <c r="M10" s="20">
        <v>-563753</v>
      </c>
      <c r="N10" s="20">
        <v>-1148949</v>
      </c>
      <c r="O10" s="20">
        <v>-277473</v>
      </c>
      <c r="P10" s="20">
        <v>-101244</v>
      </c>
      <c r="Q10" s="20">
        <v>-379847</v>
      </c>
      <c r="R10" s="20">
        <v>-758564</v>
      </c>
      <c r="S10" s="20">
        <v>-481517</v>
      </c>
      <c r="T10" s="20">
        <v>-99629</v>
      </c>
      <c r="U10" s="20">
        <v>-2239099</v>
      </c>
      <c r="V10" s="20">
        <v>-2820245</v>
      </c>
      <c r="W10" s="20">
        <v>-25001258</v>
      </c>
      <c r="X10" s="20">
        <v>-16075683</v>
      </c>
      <c r="Y10" s="20">
        <v>-8925575</v>
      </c>
      <c r="Z10" s="21">
        <v>55.522213270814056</v>
      </c>
      <c r="AA10" s="22">
        <v>-16075683</v>
      </c>
    </row>
    <row r="11" spans="1:27" x14ac:dyDescent="0.25">
      <c r="A11" s="23" t="s">
        <v>39</v>
      </c>
      <c r="B11" s="17" t="s">
        <v>32</v>
      </c>
      <c r="C11" s="18">
        <v>6236493</v>
      </c>
      <c r="D11" s="18">
        <v>8310449</v>
      </c>
      <c r="E11" s="19">
        <v>5748715</v>
      </c>
      <c r="F11" s="20">
        <v>5748715</v>
      </c>
      <c r="G11" s="24">
        <v>8151178</v>
      </c>
      <c r="H11" s="24"/>
      <c r="I11" s="24"/>
      <c r="J11" s="20">
        <v>8151178</v>
      </c>
      <c r="K11" s="24"/>
      <c r="L11" s="24">
        <v>4617</v>
      </c>
      <c r="M11" s="20"/>
      <c r="N11" s="24">
        <v>4617</v>
      </c>
      <c r="O11" s="24"/>
      <c r="P11" s="24"/>
      <c r="Q11" s="20"/>
      <c r="R11" s="24"/>
      <c r="S11" s="24"/>
      <c r="T11" s="20">
        <v>63481</v>
      </c>
      <c r="U11" s="24">
        <v>91174</v>
      </c>
      <c r="V11" s="24">
        <v>154655</v>
      </c>
      <c r="W11" s="24">
        <v>8310450</v>
      </c>
      <c r="X11" s="20">
        <v>5748715</v>
      </c>
      <c r="Y11" s="24">
        <v>2561735</v>
      </c>
      <c r="Z11" s="25">
        <v>44.561871653056379</v>
      </c>
      <c r="AA11" s="26">
        <v>5748715</v>
      </c>
    </row>
    <row r="12" spans="1:27" x14ac:dyDescent="0.25">
      <c r="A12" s="23" t="s">
        <v>40</v>
      </c>
      <c r="B12" s="17" t="s">
        <v>32</v>
      </c>
      <c r="C12" s="18">
        <v>-10334</v>
      </c>
      <c r="D12" s="18">
        <v>-10334</v>
      </c>
      <c r="E12" s="19">
        <v>-10334</v>
      </c>
      <c r="F12" s="20">
        <v>-10334</v>
      </c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>
        <v>-10334</v>
      </c>
      <c r="Y12" s="20"/>
      <c r="Z12" s="21"/>
      <c r="AA12" s="22">
        <v>-10334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341111138</v>
      </c>
      <c r="D13" s="29">
        <f>SUM(D6:D12)</f>
        <v>-162974640</v>
      </c>
      <c r="E13" s="30">
        <f t="shared" si="0"/>
        <v>338835926</v>
      </c>
      <c r="F13" s="31">
        <f t="shared" si="0"/>
        <v>239293141</v>
      </c>
      <c r="G13" s="31">
        <f t="shared" si="0"/>
        <v>338275046</v>
      </c>
      <c r="H13" s="31">
        <f t="shared" si="0"/>
        <v>3812993</v>
      </c>
      <c r="I13" s="31">
        <f t="shared" si="0"/>
        <v>-563578933</v>
      </c>
      <c r="J13" s="31">
        <f t="shared" si="0"/>
        <v>-221490894</v>
      </c>
      <c r="K13" s="31">
        <f t="shared" si="0"/>
        <v>-19423327</v>
      </c>
      <c r="L13" s="31">
        <f t="shared" si="0"/>
        <v>5347142</v>
      </c>
      <c r="M13" s="31">
        <f t="shared" si="0"/>
        <v>3776928</v>
      </c>
      <c r="N13" s="31">
        <f t="shared" si="0"/>
        <v>-10299257</v>
      </c>
      <c r="O13" s="31">
        <f t="shared" si="0"/>
        <v>4531401</v>
      </c>
      <c r="P13" s="31">
        <f t="shared" si="0"/>
        <v>5262444</v>
      </c>
      <c r="Q13" s="31">
        <f t="shared" si="0"/>
        <v>51721050</v>
      </c>
      <c r="R13" s="31">
        <f t="shared" si="0"/>
        <v>61514895</v>
      </c>
      <c r="S13" s="31">
        <f t="shared" si="0"/>
        <v>4271406</v>
      </c>
      <c r="T13" s="31">
        <f t="shared" si="0"/>
        <v>2629557</v>
      </c>
      <c r="U13" s="31">
        <f t="shared" si="0"/>
        <v>443617</v>
      </c>
      <c r="V13" s="31">
        <f t="shared" si="0"/>
        <v>7344580</v>
      </c>
      <c r="W13" s="31">
        <f t="shared" si="0"/>
        <v>-162930676</v>
      </c>
      <c r="X13" s="31">
        <f t="shared" si="0"/>
        <v>239293141</v>
      </c>
      <c r="Y13" s="31">
        <f t="shared" si="0"/>
        <v>-402223817</v>
      </c>
      <c r="Z13" s="32">
        <f>+IF(X13&lt;&gt;0,+(Y13/X13)*100,0)</f>
        <v>-168.08831850303642</v>
      </c>
      <c r="AA13" s="33">
        <f>SUM(AA6:AA12)</f>
        <v>239293141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14045353</v>
      </c>
      <c r="D17" s="18">
        <v>25035215</v>
      </c>
      <c r="E17" s="19">
        <v>13397137</v>
      </c>
      <c r="F17" s="20">
        <v>11120125</v>
      </c>
      <c r="G17" s="24">
        <v>24139136</v>
      </c>
      <c r="H17" s="24">
        <v>1128908</v>
      </c>
      <c r="I17" s="24"/>
      <c r="J17" s="20">
        <v>25268044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25268044</v>
      </c>
      <c r="X17" s="20">
        <v>11120125</v>
      </c>
      <c r="Y17" s="24">
        <v>14147919</v>
      </c>
      <c r="Z17" s="25">
        <v>127.22805723856521</v>
      </c>
      <c r="AA17" s="26">
        <v>11120125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14045353</v>
      </c>
      <c r="D25" s="29">
        <f t="shared" ref="D25:Y25" si="1">SUM(D15:D24)</f>
        <v>25035215</v>
      </c>
      <c r="E25" s="35">
        <f t="shared" si="1"/>
        <v>13397137</v>
      </c>
      <c r="F25" s="36">
        <f t="shared" si="1"/>
        <v>11120125</v>
      </c>
      <c r="G25" s="36">
        <f t="shared" si="1"/>
        <v>24139136</v>
      </c>
      <c r="H25" s="36">
        <f t="shared" si="1"/>
        <v>1128908</v>
      </c>
      <c r="I25" s="36">
        <f t="shared" si="1"/>
        <v>0</v>
      </c>
      <c r="J25" s="36">
        <f t="shared" si="1"/>
        <v>25268044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25268044</v>
      </c>
      <c r="X25" s="36">
        <f t="shared" si="1"/>
        <v>11120125</v>
      </c>
      <c r="Y25" s="36">
        <f t="shared" si="1"/>
        <v>14147919</v>
      </c>
      <c r="Z25" s="37">
        <f>+IF(X25&lt;&gt;0,+(Y25/X25)*100,0)</f>
        <v>127.22805723856521</v>
      </c>
      <c r="AA25" s="38">
        <f>SUM(AA15:AA24)</f>
        <v>11120125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355156491</v>
      </c>
      <c r="D26" s="29">
        <f>+D13+D25</f>
        <v>-137939425</v>
      </c>
      <c r="E26" s="30">
        <f t="shared" si="2"/>
        <v>352233063</v>
      </c>
      <c r="F26" s="31">
        <f t="shared" si="2"/>
        <v>250413266</v>
      </c>
      <c r="G26" s="31">
        <f t="shared" si="2"/>
        <v>362414182</v>
      </c>
      <c r="H26" s="31">
        <f t="shared" si="2"/>
        <v>4941901</v>
      </c>
      <c r="I26" s="31">
        <f t="shared" si="2"/>
        <v>-563578933</v>
      </c>
      <c r="J26" s="31">
        <f t="shared" si="2"/>
        <v>-196222850</v>
      </c>
      <c r="K26" s="31">
        <f t="shared" si="2"/>
        <v>-19423327</v>
      </c>
      <c r="L26" s="31">
        <f t="shared" si="2"/>
        <v>5347142</v>
      </c>
      <c r="M26" s="31">
        <f t="shared" si="2"/>
        <v>3776928</v>
      </c>
      <c r="N26" s="31">
        <f t="shared" si="2"/>
        <v>-10299257</v>
      </c>
      <c r="O26" s="31">
        <f t="shared" si="2"/>
        <v>4531401</v>
      </c>
      <c r="P26" s="31">
        <f t="shared" si="2"/>
        <v>5262444</v>
      </c>
      <c r="Q26" s="31">
        <f t="shared" si="2"/>
        <v>51721050</v>
      </c>
      <c r="R26" s="31">
        <f t="shared" si="2"/>
        <v>61514895</v>
      </c>
      <c r="S26" s="31">
        <f t="shared" si="2"/>
        <v>4271406</v>
      </c>
      <c r="T26" s="31">
        <f t="shared" si="2"/>
        <v>2629557</v>
      </c>
      <c r="U26" s="31">
        <f t="shared" si="2"/>
        <v>443617</v>
      </c>
      <c r="V26" s="31">
        <f t="shared" si="2"/>
        <v>7344580</v>
      </c>
      <c r="W26" s="31">
        <f t="shared" si="2"/>
        <v>-137662632</v>
      </c>
      <c r="X26" s="31">
        <f t="shared" si="2"/>
        <v>250413266</v>
      </c>
      <c r="Y26" s="31">
        <f t="shared" si="2"/>
        <v>-388075898</v>
      </c>
      <c r="Z26" s="32">
        <f>+IF(X26&lt;&gt;0,+(Y26/X26)*100,0)</f>
        <v>-154.974176967126</v>
      </c>
      <c r="AA26" s="33">
        <f>+AA13+AA25</f>
        <v>250413266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-81429</v>
      </c>
      <c r="D31" s="18">
        <v>-101190</v>
      </c>
      <c r="E31" s="19">
        <v>-64634</v>
      </c>
      <c r="F31" s="20">
        <v>-64634</v>
      </c>
      <c r="G31" s="20">
        <v>-90735</v>
      </c>
      <c r="H31" s="20">
        <v>-273</v>
      </c>
      <c r="I31" s="20">
        <v>-815</v>
      </c>
      <c r="J31" s="20">
        <v>-91823</v>
      </c>
      <c r="K31" s="20"/>
      <c r="L31" s="20">
        <v>-93</v>
      </c>
      <c r="M31" s="20">
        <v>-669</v>
      </c>
      <c r="N31" s="20">
        <v>-762</v>
      </c>
      <c r="O31" s="20">
        <v>-259</v>
      </c>
      <c r="P31" s="20">
        <v>-1984</v>
      </c>
      <c r="Q31" s="20">
        <v>-5081</v>
      </c>
      <c r="R31" s="20">
        <v>-7324</v>
      </c>
      <c r="S31" s="20">
        <v>-551</v>
      </c>
      <c r="T31" s="20">
        <v>-731</v>
      </c>
      <c r="U31" s="20"/>
      <c r="V31" s="20">
        <v>-1282</v>
      </c>
      <c r="W31" s="20">
        <v>-101191</v>
      </c>
      <c r="X31" s="20">
        <v>-64634</v>
      </c>
      <c r="Y31" s="20">
        <v>-36557</v>
      </c>
      <c r="Z31" s="21">
        <v>56.560014852863816</v>
      </c>
      <c r="AA31" s="22">
        <v>-64634</v>
      </c>
    </row>
    <row r="32" spans="1:27" x14ac:dyDescent="0.25">
      <c r="A32" s="23" t="s">
        <v>59</v>
      </c>
      <c r="B32" s="17" t="s">
        <v>32</v>
      </c>
      <c r="C32" s="18">
        <v>10690316</v>
      </c>
      <c r="D32" s="18">
        <v>2737987</v>
      </c>
      <c r="E32" s="19">
        <v>11750047</v>
      </c>
      <c r="F32" s="20">
        <v>521805355</v>
      </c>
      <c r="G32" s="20">
        <v>8800992</v>
      </c>
      <c r="H32" s="20">
        <v>-385305</v>
      </c>
      <c r="I32" s="20">
        <v>-5430706</v>
      </c>
      <c r="J32" s="20">
        <v>2984981</v>
      </c>
      <c r="K32" s="20">
        <v>-329190</v>
      </c>
      <c r="L32" s="20">
        <v>-55919</v>
      </c>
      <c r="M32" s="20">
        <v>-122260</v>
      </c>
      <c r="N32" s="20">
        <v>-507369</v>
      </c>
      <c r="O32" s="20">
        <v>-190003</v>
      </c>
      <c r="P32" s="20">
        <v>-167934</v>
      </c>
      <c r="Q32" s="20">
        <v>282575</v>
      </c>
      <c r="R32" s="20">
        <v>-75362</v>
      </c>
      <c r="S32" s="20">
        <v>-86301</v>
      </c>
      <c r="T32" s="20">
        <v>-421853</v>
      </c>
      <c r="U32" s="20">
        <v>847658</v>
      </c>
      <c r="V32" s="20">
        <v>339504</v>
      </c>
      <c r="W32" s="20">
        <v>2741754</v>
      </c>
      <c r="X32" s="20">
        <v>521805355</v>
      </c>
      <c r="Y32" s="20">
        <v>-519063601</v>
      </c>
      <c r="Z32" s="21">
        <v>-99.474563843830239</v>
      </c>
      <c r="AA32" s="22">
        <v>521805355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51165630</v>
      </c>
      <c r="D35" s="18">
        <v>55173714</v>
      </c>
      <c r="E35" s="19">
        <v>45119393</v>
      </c>
      <c r="F35" s="20">
        <v>45119393</v>
      </c>
      <c r="G35" s="20">
        <v>52867534</v>
      </c>
      <c r="H35" s="20">
        <v>587387</v>
      </c>
      <c r="I35" s="20">
        <v>-3832349</v>
      </c>
      <c r="J35" s="20">
        <v>49622572</v>
      </c>
      <c r="K35" s="20">
        <v>482094</v>
      </c>
      <c r="L35" s="20">
        <v>614238</v>
      </c>
      <c r="M35" s="20">
        <v>591580</v>
      </c>
      <c r="N35" s="20">
        <v>1687912</v>
      </c>
      <c r="O35" s="20">
        <v>597492</v>
      </c>
      <c r="P35" s="20">
        <v>598815</v>
      </c>
      <c r="Q35" s="20">
        <v>1101687</v>
      </c>
      <c r="R35" s="20">
        <v>2297994</v>
      </c>
      <c r="S35" s="20">
        <v>599162</v>
      </c>
      <c r="T35" s="20">
        <v>493890</v>
      </c>
      <c r="U35" s="20">
        <v>477304</v>
      </c>
      <c r="V35" s="20">
        <v>1570356</v>
      </c>
      <c r="W35" s="20">
        <v>55178834</v>
      </c>
      <c r="X35" s="20">
        <v>45119393</v>
      </c>
      <c r="Y35" s="20">
        <v>10059441</v>
      </c>
      <c r="Z35" s="21">
        <v>22.29516030944831</v>
      </c>
      <c r="AA35" s="22">
        <v>45119393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61774517</v>
      </c>
      <c r="D37" s="29">
        <f t="shared" ref="D37:Y37" si="3">SUM(D29:D36)</f>
        <v>57810511</v>
      </c>
      <c r="E37" s="30">
        <f t="shared" si="3"/>
        <v>56804806</v>
      </c>
      <c r="F37" s="31">
        <f t="shared" si="3"/>
        <v>566860114</v>
      </c>
      <c r="G37" s="31">
        <f t="shared" si="3"/>
        <v>61577791</v>
      </c>
      <c r="H37" s="31">
        <f t="shared" si="3"/>
        <v>201809</v>
      </c>
      <c r="I37" s="31">
        <f t="shared" si="3"/>
        <v>-9263870</v>
      </c>
      <c r="J37" s="31">
        <f t="shared" si="3"/>
        <v>52515730</v>
      </c>
      <c r="K37" s="31">
        <f t="shared" si="3"/>
        <v>152904</v>
      </c>
      <c r="L37" s="31">
        <f t="shared" si="3"/>
        <v>558226</v>
      </c>
      <c r="M37" s="31">
        <f t="shared" si="3"/>
        <v>468651</v>
      </c>
      <c r="N37" s="31">
        <f t="shared" si="3"/>
        <v>1179781</v>
      </c>
      <c r="O37" s="31">
        <f t="shared" si="3"/>
        <v>407230</v>
      </c>
      <c r="P37" s="31">
        <f t="shared" si="3"/>
        <v>428897</v>
      </c>
      <c r="Q37" s="31">
        <f t="shared" si="3"/>
        <v>1379181</v>
      </c>
      <c r="R37" s="31">
        <f t="shared" si="3"/>
        <v>2215308</v>
      </c>
      <c r="S37" s="31">
        <f t="shared" si="3"/>
        <v>512310</v>
      </c>
      <c r="T37" s="31">
        <f t="shared" si="3"/>
        <v>71306</v>
      </c>
      <c r="U37" s="31">
        <f t="shared" si="3"/>
        <v>1324962</v>
      </c>
      <c r="V37" s="31">
        <f t="shared" si="3"/>
        <v>1908578</v>
      </c>
      <c r="W37" s="31">
        <f t="shared" si="3"/>
        <v>57819397</v>
      </c>
      <c r="X37" s="31">
        <f t="shared" si="3"/>
        <v>566860114</v>
      </c>
      <c r="Y37" s="31">
        <f t="shared" si="3"/>
        <v>-509040717</v>
      </c>
      <c r="Z37" s="32">
        <f>+IF(X37&lt;&gt;0,+(Y37/X37)*100,0)</f>
        <v>-89.800059031847852</v>
      </c>
      <c r="AA37" s="33">
        <f>SUM(AA29:AA36)</f>
        <v>566860114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61774517</v>
      </c>
      <c r="D44" s="29">
        <f>+D37+D43</f>
        <v>57810511</v>
      </c>
      <c r="E44" s="30">
        <f t="shared" si="5"/>
        <v>56804806</v>
      </c>
      <c r="F44" s="31">
        <f t="shared" si="5"/>
        <v>566860114</v>
      </c>
      <c r="G44" s="31">
        <f t="shared" si="5"/>
        <v>61577791</v>
      </c>
      <c r="H44" s="31">
        <f t="shared" si="5"/>
        <v>201809</v>
      </c>
      <c r="I44" s="31">
        <f t="shared" si="5"/>
        <v>-9263870</v>
      </c>
      <c r="J44" s="31">
        <f t="shared" si="5"/>
        <v>52515730</v>
      </c>
      <c r="K44" s="31">
        <f t="shared" si="5"/>
        <v>152904</v>
      </c>
      <c r="L44" s="31">
        <f t="shared" si="5"/>
        <v>558226</v>
      </c>
      <c r="M44" s="31">
        <f t="shared" si="5"/>
        <v>468651</v>
      </c>
      <c r="N44" s="31">
        <f t="shared" si="5"/>
        <v>1179781</v>
      </c>
      <c r="O44" s="31">
        <f t="shared" si="5"/>
        <v>407230</v>
      </c>
      <c r="P44" s="31">
        <f t="shared" si="5"/>
        <v>428897</v>
      </c>
      <c r="Q44" s="31">
        <f t="shared" si="5"/>
        <v>1379181</v>
      </c>
      <c r="R44" s="31">
        <f t="shared" si="5"/>
        <v>2215308</v>
      </c>
      <c r="S44" s="31">
        <f t="shared" si="5"/>
        <v>512310</v>
      </c>
      <c r="T44" s="31">
        <f t="shared" si="5"/>
        <v>71306</v>
      </c>
      <c r="U44" s="31">
        <f t="shared" si="5"/>
        <v>1324962</v>
      </c>
      <c r="V44" s="31">
        <f t="shared" si="5"/>
        <v>1908578</v>
      </c>
      <c r="W44" s="31">
        <f t="shared" si="5"/>
        <v>57819397</v>
      </c>
      <c r="X44" s="31">
        <f t="shared" si="5"/>
        <v>566860114</v>
      </c>
      <c r="Y44" s="31">
        <f t="shared" si="5"/>
        <v>-509040717</v>
      </c>
      <c r="Z44" s="32">
        <f>+IF(X44&lt;&gt;0,+(Y44/X44)*100,0)</f>
        <v>-89.800059031847852</v>
      </c>
      <c r="AA44" s="33">
        <f>+AA37+AA43</f>
        <v>566860114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293381974</v>
      </c>
      <c r="D45" s="42">
        <f t="shared" si="6"/>
        <v>-195749936</v>
      </c>
      <c r="E45" s="43">
        <f t="shared" si="6"/>
        <v>295428257</v>
      </c>
      <c r="F45" s="44">
        <f t="shared" si="6"/>
        <v>-316446848</v>
      </c>
      <c r="G45" s="44">
        <f t="shared" si="6"/>
        <v>300836391</v>
      </c>
      <c r="H45" s="44">
        <f t="shared" si="6"/>
        <v>4740092</v>
      </c>
      <c r="I45" s="44">
        <f t="shared" si="6"/>
        <v>-554315063</v>
      </c>
      <c r="J45" s="44">
        <f t="shared" si="6"/>
        <v>-248738580</v>
      </c>
      <c r="K45" s="44">
        <f t="shared" si="6"/>
        <v>-19576231</v>
      </c>
      <c r="L45" s="44">
        <f t="shared" si="6"/>
        <v>4788916</v>
      </c>
      <c r="M45" s="44">
        <f t="shared" si="6"/>
        <v>3308277</v>
      </c>
      <c r="N45" s="44">
        <f t="shared" si="6"/>
        <v>-11479038</v>
      </c>
      <c r="O45" s="44">
        <f t="shared" si="6"/>
        <v>4124171</v>
      </c>
      <c r="P45" s="44">
        <f t="shared" si="6"/>
        <v>4833547</v>
      </c>
      <c r="Q45" s="44">
        <f t="shared" si="6"/>
        <v>50341869</v>
      </c>
      <c r="R45" s="44">
        <f t="shared" si="6"/>
        <v>59299587</v>
      </c>
      <c r="S45" s="44">
        <f t="shared" si="6"/>
        <v>3759096</v>
      </c>
      <c r="T45" s="44">
        <f t="shared" si="6"/>
        <v>2558251</v>
      </c>
      <c r="U45" s="44">
        <f t="shared" si="6"/>
        <v>-881345</v>
      </c>
      <c r="V45" s="44">
        <f t="shared" si="6"/>
        <v>5436002</v>
      </c>
      <c r="W45" s="44">
        <f t="shared" si="6"/>
        <v>-195482029</v>
      </c>
      <c r="X45" s="44">
        <f t="shared" si="6"/>
        <v>-316446848</v>
      </c>
      <c r="Y45" s="44">
        <f t="shared" si="6"/>
        <v>120964819</v>
      </c>
      <c r="Z45" s="45">
        <f>+IF(X45&lt;&gt;0,+(Y45/X45)*100,0)</f>
        <v>-38.225951613839428</v>
      </c>
      <c r="AA45" s="46">
        <f>+AA26-AA44</f>
        <v>-316446848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-502019988</v>
      </c>
      <c r="E47" s="19">
        <v>36049584</v>
      </c>
      <c r="F47" s="20">
        <v>-575825520</v>
      </c>
      <c r="G47" s="20">
        <v>28036647</v>
      </c>
      <c r="H47" s="20">
        <v>3607822</v>
      </c>
      <c r="I47" s="20">
        <v>-564901373</v>
      </c>
      <c r="J47" s="20">
        <v>-533256904</v>
      </c>
      <c r="K47" s="20">
        <v>-22982606</v>
      </c>
      <c r="L47" s="20">
        <v>763103</v>
      </c>
      <c r="M47" s="20"/>
      <c r="N47" s="20">
        <v>-22219503</v>
      </c>
      <c r="O47" s="20">
        <v>618191</v>
      </c>
      <c r="P47" s="20">
        <v>6031521</v>
      </c>
      <c r="Q47" s="20">
        <v>48455351</v>
      </c>
      <c r="R47" s="20">
        <v>55105063</v>
      </c>
      <c r="S47" s="20">
        <v>678481</v>
      </c>
      <c r="T47" s="20">
        <v>-1233051</v>
      </c>
      <c r="U47" s="20">
        <v>-4291045</v>
      </c>
      <c r="V47" s="20">
        <v>-4845615</v>
      </c>
      <c r="W47" s="20">
        <v>-505216959</v>
      </c>
      <c r="X47" s="20">
        <v>-575825520</v>
      </c>
      <c r="Y47" s="20">
        <v>70608561</v>
      </c>
      <c r="Z47" s="47">
        <v>-12.262145137297841</v>
      </c>
      <c r="AA47" s="22">
        <v>-575825520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-502019988</v>
      </c>
      <c r="E50" s="51">
        <f t="shared" si="7"/>
        <v>36049584</v>
      </c>
      <c r="F50" s="52">
        <f t="shared" si="7"/>
        <v>-575825520</v>
      </c>
      <c r="G50" s="52">
        <f t="shared" si="7"/>
        <v>28036647</v>
      </c>
      <c r="H50" s="52">
        <f t="shared" si="7"/>
        <v>3607822</v>
      </c>
      <c r="I50" s="52">
        <f t="shared" si="7"/>
        <v>-564901373</v>
      </c>
      <c r="J50" s="52">
        <f t="shared" si="7"/>
        <v>-533256904</v>
      </c>
      <c r="K50" s="52">
        <f t="shared" si="7"/>
        <v>-22982606</v>
      </c>
      <c r="L50" s="52">
        <f t="shared" si="7"/>
        <v>763103</v>
      </c>
      <c r="M50" s="52">
        <f t="shared" si="7"/>
        <v>0</v>
      </c>
      <c r="N50" s="52">
        <f t="shared" si="7"/>
        <v>-22219503</v>
      </c>
      <c r="O50" s="52">
        <f t="shared" si="7"/>
        <v>618191</v>
      </c>
      <c r="P50" s="52">
        <f t="shared" si="7"/>
        <v>6031521</v>
      </c>
      <c r="Q50" s="52">
        <f t="shared" si="7"/>
        <v>48455351</v>
      </c>
      <c r="R50" s="52">
        <f t="shared" si="7"/>
        <v>55105063</v>
      </c>
      <c r="S50" s="52">
        <f t="shared" si="7"/>
        <v>678481</v>
      </c>
      <c r="T50" s="52">
        <f t="shared" si="7"/>
        <v>-1233051</v>
      </c>
      <c r="U50" s="52">
        <f t="shared" si="7"/>
        <v>-4291045</v>
      </c>
      <c r="V50" s="52">
        <f t="shared" si="7"/>
        <v>-4845615</v>
      </c>
      <c r="W50" s="52">
        <f t="shared" si="7"/>
        <v>-505216959</v>
      </c>
      <c r="X50" s="52">
        <f t="shared" si="7"/>
        <v>-575825520</v>
      </c>
      <c r="Y50" s="52">
        <f t="shared" si="7"/>
        <v>70608561</v>
      </c>
      <c r="Z50" s="53">
        <f>+IF(X50&lt;&gt;0,+(Y50/X50)*100,0)</f>
        <v>-12.262145137297841</v>
      </c>
      <c r="AA50" s="54">
        <f>SUM(AA47:AA49)</f>
        <v>-575825520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10104726</v>
      </c>
      <c r="F6" s="20">
        <v>10104726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10104726</v>
      </c>
      <c r="Y6" s="20">
        <v>-10104726</v>
      </c>
      <c r="Z6" s="21">
        <v>-100</v>
      </c>
      <c r="AA6" s="22">
        <v>10104726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3388682</v>
      </c>
      <c r="F7" s="20">
        <v>3388682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3388682</v>
      </c>
      <c r="Y7" s="20">
        <v>-3388682</v>
      </c>
      <c r="Z7" s="21">
        <v>-100</v>
      </c>
      <c r="AA7" s="22">
        <v>3388682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389905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389905</v>
      </c>
      <c r="Y11" s="24">
        <v>-389905</v>
      </c>
      <c r="Z11" s="25">
        <v>-100</v>
      </c>
      <c r="AA11" s="26">
        <v>389905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13943408</v>
      </c>
      <c r="F13" s="31">
        <f t="shared" si="0"/>
        <v>13883313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13883313</v>
      </c>
      <c r="Y13" s="31">
        <f t="shared" si="0"/>
        <v>-13883313</v>
      </c>
      <c r="Z13" s="32">
        <f>+IF(X13&lt;&gt;0,+(Y13/X13)*100,0)</f>
        <v>-100</v>
      </c>
      <c r="AA13" s="33">
        <f>SUM(AA6:AA12)</f>
        <v>13883313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13943408</v>
      </c>
      <c r="F26" s="31">
        <f t="shared" si="2"/>
        <v>13883313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13883313</v>
      </c>
      <c r="Y26" s="31">
        <f t="shared" si="2"/>
        <v>-13883313</v>
      </c>
      <c r="Z26" s="32">
        <f>+IF(X26&lt;&gt;0,+(Y26/X26)*100,0)</f>
        <v>-100</v>
      </c>
      <c r="AA26" s="33">
        <f>+AA13+AA25</f>
        <v>13883313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-460728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-460728</v>
      </c>
      <c r="Y32" s="20">
        <v>460728</v>
      </c>
      <c r="Z32" s="21">
        <v>-100</v>
      </c>
      <c r="AA32" s="22">
        <v>-460728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2210010</v>
      </c>
      <c r="F35" s="20">
        <v>2210010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2210010</v>
      </c>
      <c r="Y35" s="20">
        <v>-2210010</v>
      </c>
      <c r="Z35" s="21">
        <v>-100</v>
      </c>
      <c r="AA35" s="22">
        <v>2210010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2210010</v>
      </c>
      <c r="F37" s="31">
        <f t="shared" si="3"/>
        <v>1749282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1749282</v>
      </c>
      <c r="Y37" s="31">
        <f t="shared" si="3"/>
        <v>-1749282</v>
      </c>
      <c r="Z37" s="32">
        <f>+IF(X37&lt;&gt;0,+(Y37/X37)*100,0)</f>
        <v>-100</v>
      </c>
      <c r="AA37" s="33">
        <f>SUM(AA29:AA36)</f>
        <v>1749282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2210010</v>
      </c>
      <c r="F44" s="31">
        <f t="shared" si="5"/>
        <v>1749282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1749282</v>
      </c>
      <c r="Y44" s="31">
        <f t="shared" si="5"/>
        <v>-1749282</v>
      </c>
      <c r="Z44" s="32">
        <f>+IF(X44&lt;&gt;0,+(Y44/X44)*100,0)</f>
        <v>-100</v>
      </c>
      <c r="AA44" s="33">
        <f>+AA37+AA43</f>
        <v>1749282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11733398</v>
      </c>
      <c r="F45" s="44">
        <f t="shared" si="6"/>
        <v>12134031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12134031</v>
      </c>
      <c r="Y45" s="44">
        <f t="shared" si="6"/>
        <v>-12134031</v>
      </c>
      <c r="Z45" s="45">
        <f>+IF(X45&lt;&gt;0,+(Y45/X45)*100,0)</f>
        <v>-100</v>
      </c>
      <c r="AA45" s="46">
        <f>+AA26-AA44</f>
        <v>12134031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-22453453</v>
      </c>
      <c r="D47" s="18"/>
      <c r="E47" s="19"/>
      <c r="F47" s="20"/>
      <c r="G47" s="20">
        <v>22453453</v>
      </c>
      <c r="H47" s="20"/>
      <c r="I47" s="20"/>
      <c r="J47" s="20">
        <v>22453453</v>
      </c>
      <c r="K47" s="20">
        <v>-22453453</v>
      </c>
      <c r="L47" s="20">
        <v>17002</v>
      </c>
      <c r="M47" s="20">
        <v>4008</v>
      </c>
      <c r="N47" s="20">
        <v>-22432443</v>
      </c>
      <c r="O47" s="20">
        <v>-3687</v>
      </c>
      <c r="P47" s="20"/>
      <c r="Q47" s="20"/>
      <c r="R47" s="20">
        <v>-3687</v>
      </c>
      <c r="S47" s="20"/>
      <c r="T47" s="20"/>
      <c r="U47" s="20"/>
      <c r="V47" s="20"/>
      <c r="W47" s="20">
        <v>17323</v>
      </c>
      <c r="X47" s="20"/>
      <c r="Y47" s="20">
        <v>17323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-22453453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22453453</v>
      </c>
      <c r="H50" s="52">
        <f t="shared" si="7"/>
        <v>0</v>
      </c>
      <c r="I50" s="52">
        <f t="shared" si="7"/>
        <v>0</v>
      </c>
      <c r="J50" s="52">
        <f t="shared" si="7"/>
        <v>22453453</v>
      </c>
      <c r="K50" s="52">
        <f t="shared" si="7"/>
        <v>-22453453</v>
      </c>
      <c r="L50" s="52">
        <f t="shared" si="7"/>
        <v>17002</v>
      </c>
      <c r="M50" s="52">
        <f t="shared" si="7"/>
        <v>4008</v>
      </c>
      <c r="N50" s="52">
        <f t="shared" si="7"/>
        <v>-22432443</v>
      </c>
      <c r="O50" s="52">
        <f t="shared" si="7"/>
        <v>-3687</v>
      </c>
      <c r="P50" s="52">
        <f t="shared" si="7"/>
        <v>0</v>
      </c>
      <c r="Q50" s="52">
        <f t="shared" si="7"/>
        <v>0</v>
      </c>
      <c r="R50" s="52">
        <f t="shared" si="7"/>
        <v>-3687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17323</v>
      </c>
      <c r="X50" s="52">
        <f t="shared" si="7"/>
        <v>0</v>
      </c>
      <c r="Y50" s="52">
        <f t="shared" si="7"/>
        <v>17323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3090443</v>
      </c>
      <c r="F6" s="20">
        <v>7849233</v>
      </c>
      <c r="G6" s="20">
        <v>-74625</v>
      </c>
      <c r="H6" s="20"/>
      <c r="I6" s="20">
        <v>-45813</v>
      </c>
      <c r="J6" s="20">
        <v>-120438</v>
      </c>
      <c r="K6" s="20">
        <v>-123171</v>
      </c>
      <c r="L6" s="20"/>
      <c r="M6" s="20"/>
      <c r="N6" s="20">
        <v>-123171</v>
      </c>
      <c r="O6" s="20"/>
      <c r="P6" s="20"/>
      <c r="Q6" s="20"/>
      <c r="R6" s="20"/>
      <c r="S6" s="20"/>
      <c r="T6" s="20"/>
      <c r="U6" s="20"/>
      <c r="V6" s="20"/>
      <c r="W6" s="20">
        <v>-243609</v>
      </c>
      <c r="X6" s="20">
        <v>7849232</v>
      </c>
      <c r="Y6" s="20">
        <v>-8092841</v>
      </c>
      <c r="Z6" s="21">
        <v>-103.10360300217907</v>
      </c>
      <c r="AA6" s="22">
        <v>7849233</v>
      </c>
    </row>
    <row r="7" spans="1:27" x14ac:dyDescent="0.25">
      <c r="A7" s="23" t="s">
        <v>35</v>
      </c>
      <c r="B7" s="17" t="s">
        <v>32</v>
      </c>
      <c r="C7" s="18">
        <v>6240565</v>
      </c>
      <c r="D7" s="18"/>
      <c r="E7" s="19">
        <v>2520173</v>
      </c>
      <c r="F7" s="20">
        <v>2840000</v>
      </c>
      <c r="G7" s="20">
        <v>1048842</v>
      </c>
      <c r="H7" s="20"/>
      <c r="I7" s="20">
        <v>1099908</v>
      </c>
      <c r="J7" s="20">
        <v>2148750</v>
      </c>
      <c r="K7" s="20">
        <v>1010705</v>
      </c>
      <c r="L7" s="20">
        <v>1055764</v>
      </c>
      <c r="M7" s="20">
        <v>1063654</v>
      </c>
      <c r="N7" s="20">
        <v>3130123</v>
      </c>
      <c r="O7" s="20">
        <v>1066400</v>
      </c>
      <c r="P7" s="20">
        <v>754089</v>
      </c>
      <c r="Q7" s="20">
        <v>1054875</v>
      </c>
      <c r="R7" s="20">
        <v>2875364</v>
      </c>
      <c r="S7" s="20">
        <v>958568</v>
      </c>
      <c r="T7" s="20">
        <v>1061451</v>
      </c>
      <c r="U7" s="20">
        <v>969711</v>
      </c>
      <c r="V7" s="20">
        <v>2989730</v>
      </c>
      <c r="W7" s="20">
        <v>11143967</v>
      </c>
      <c r="X7" s="20">
        <v>2840000</v>
      </c>
      <c r="Y7" s="20">
        <v>8303967</v>
      </c>
      <c r="Z7" s="21">
        <v>292.39320422535212</v>
      </c>
      <c r="AA7" s="22">
        <v>2840000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-1450000</v>
      </c>
      <c r="F10" s="20">
        <v>-100000</v>
      </c>
      <c r="G10" s="20"/>
      <c r="H10" s="20"/>
      <c r="I10" s="20">
        <v>21966</v>
      </c>
      <c r="J10" s="20">
        <v>21966</v>
      </c>
      <c r="K10" s="20">
        <v>-18436</v>
      </c>
      <c r="L10" s="20">
        <v>-40781</v>
      </c>
      <c r="M10" s="20">
        <v>4819</v>
      </c>
      <c r="N10" s="20">
        <v>-54398</v>
      </c>
      <c r="O10" s="20">
        <v>-35784</v>
      </c>
      <c r="P10" s="20">
        <v>-46282</v>
      </c>
      <c r="Q10" s="20">
        <v>-4664</v>
      </c>
      <c r="R10" s="20">
        <v>-86730</v>
      </c>
      <c r="S10" s="20">
        <v>-51081</v>
      </c>
      <c r="T10" s="20">
        <v>-75168</v>
      </c>
      <c r="U10" s="20">
        <v>-935</v>
      </c>
      <c r="V10" s="20">
        <v>-127184</v>
      </c>
      <c r="W10" s="20">
        <v>-246346</v>
      </c>
      <c r="X10" s="20">
        <v>-100000</v>
      </c>
      <c r="Y10" s="20">
        <v>-146346</v>
      </c>
      <c r="Z10" s="21">
        <v>146.346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1467000</v>
      </c>
      <c r="F11" s="20">
        <v>1302000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1302000</v>
      </c>
      <c r="Y11" s="24">
        <v>-1302000</v>
      </c>
      <c r="Z11" s="25">
        <v>-100</v>
      </c>
      <c r="AA11" s="26">
        <v>1302000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6240565</v>
      </c>
      <c r="D13" s="29">
        <f>SUM(D6:D12)</f>
        <v>0</v>
      </c>
      <c r="E13" s="30">
        <f t="shared" si="0"/>
        <v>5627616</v>
      </c>
      <c r="F13" s="31">
        <f t="shared" si="0"/>
        <v>11891233</v>
      </c>
      <c r="G13" s="31">
        <f t="shared" si="0"/>
        <v>974217</v>
      </c>
      <c r="H13" s="31">
        <f t="shared" si="0"/>
        <v>0</v>
      </c>
      <c r="I13" s="31">
        <f t="shared" si="0"/>
        <v>1076061</v>
      </c>
      <c r="J13" s="31">
        <f t="shared" si="0"/>
        <v>2050278</v>
      </c>
      <c r="K13" s="31">
        <f t="shared" si="0"/>
        <v>869098</v>
      </c>
      <c r="L13" s="31">
        <f t="shared" si="0"/>
        <v>1014983</v>
      </c>
      <c r="M13" s="31">
        <f t="shared" si="0"/>
        <v>1068473</v>
      </c>
      <c r="N13" s="31">
        <f t="shared" si="0"/>
        <v>2952554</v>
      </c>
      <c r="O13" s="31">
        <f t="shared" si="0"/>
        <v>1030616</v>
      </c>
      <c r="P13" s="31">
        <f t="shared" si="0"/>
        <v>707807</v>
      </c>
      <c r="Q13" s="31">
        <f t="shared" si="0"/>
        <v>1050211</v>
      </c>
      <c r="R13" s="31">
        <f t="shared" si="0"/>
        <v>2788634</v>
      </c>
      <c r="S13" s="31">
        <f t="shared" si="0"/>
        <v>907487</v>
      </c>
      <c r="T13" s="31">
        <f t="shared" si="0"/>
        <v>986283</v>
      </c>
      <c r="U13" s="31">
        <f t="shared" si="0"/>
        <v>968776</v>
      </c>
      <c r="V13" s="31">
        <f t="shared" si="0"/>
        <v>2862546</v>
      </c>
      <c r="W13" s="31">
        <f t="shared" si="0"/>
        <v>10654012</v>
      </c>
      <c r="X13" s="31">
        <f t="shared" si="0"/>
        <v>11891232</v>
      </c>
      <c r="Y13" s="31">
        <f t="shared" si="0"/>
        <v>-1237220</v>
      </c>
      <c r="Z13" s="32">
        <f>+IF(X13&lt;&gt;0,+(Y13/X13)*100,0)</f>
        <v>-10.404472808200193</v>
      </c>
      <c r="AA13" s="33">
        <f>SUM(AA6:AA12)</f>
        <v>11891233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-870</v>
      </c>
      <c r="D17" s="18"/>
      <c r="E17" s="19">
        <v>6950000</v>
      </c>
      <c r="F17" s="20">
        <v>-2200000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300000</v>
      </c>
      <c r="V17" s="24">
        <v>300000</v>
      </c>
      <c r="W17" s="24">
        <v>300000</v>
      </c>
      <c r="X17" s="20">
        <v>-2200000</v>
      </c>
      <c r="Y17" s="24">
        <v>2500000</v>
      </c>
      <c r="Z17" s="25">
        <v>-113.63636363636364</v>
      </c>
      <c r="AA17" s="26">
        <v>-2200000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-870</v>
      </c>
      <c r="D25" s="29">
        <f t="shared" ref="D25:Y25" si="1">SUM(D15:D24)</f>
        <v>0</v>
      </c>
      <c r="E25" s="35">
        <f t="shared" si="1"/>
        <v>6950000</v>
      </c>
      <c r="F25" s="36">
        <f t="shared" si="1"/>
        <v>-2200000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300000</v>
      </c>
      <c r="V25" s="36">
        <f t="shared" si="1"/>
        <v>300000</v>
      </c>
      <c r="W25" s="36">
        <f t="shared" si="1"/>
        <v>300000</v>
      </c>
      <c r="X25" s="36">
        <f t="shared" si="1"/>
        <v>-2200000</v>
      </c>
      <c r="Y25" s="36">
        <f t="shared" si="1"/>
        <v>2500000</v>
      </c>
      <c r="Z25" s="37">
        <f>+IF(X25&lt;&gt;0,+(Y25/X25)*100,0)</f>
        <v>-113.63636363636364</v>
      </c>
      <c r="AA25" s="38">
        <f>SUM(AA15:AA24)</f>
        <v>-2200000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6239695</v>
      </c>
      <c r="D26" s="29">
        <f>+D13+D25</f>
        <v>0</v>
      </c>
      <c r="E26" s="30">
        <f t="shared" si="2"/>
        <v>12577616</v>
      </c>
      <c r="F26" s="31">
        <f t="shared" si="2"/>
        <v>9691233</v>
      </c>
      <c r="G26" s="31">
        <f t="shared" si="2"/>
        <v>974217</v>
      </c>
      <c r="H26" s="31">
        <f t="shared" si="2"/>
        <v>0</v>
      </c>
      <c r="I26" s="31">
        <f t="shared" si="2"/>
        <v>1076061</v>
      </c>
      <c r="J26" s="31">
        <f t="shared" si="2"/>
        <v>2050278</v>
      </c>
      <c r="K26" s="31">
        <f t="shared" si="2"/>
        <v>869098</v>
      </c>
      <c r="L26" s="31">
        <f t="shared" si="2"/>
        <v>1014983</v>
      </c>
      <c r="M26" s="31">
        <f t="shared" si="2"/>
        <v>1068473</v>
      </c>
      <c r="N26" s="31">
        <f t="shared" si="2"/>
        <v>2952554</v>
      </c>
      <c r="O26" s="31">
        <f t="shared" si="2"/>
        <v>1030616</v>
      </c>
      <c r="P26" s="31">
        <f t="shared" si="2"/>
        <v>707807</v>
      </c>
      <c r="Q26" s="31">
        <f t="shared" si="2"/>
        <v>1050211</v>
      </c>
      <c r="R26" s="31">
        <f t="shared" si="2"/>
        <v>2788634</v>
      </c>
      <c r="S26" s="31">
        <f t="shared" si="2"/>
        <v>907487</v>
      </c>
      <c r="T26" s="31">
        <f t="shared" si="2"/>
        <v>986283</v>
      </c>
      <c r="U26" s="31">
        <f t="shared" si="2"/>
        <v>1268776</v>
      </c>
      <c r="V26" s="31">
        <f t="shared" si="2"/>
        <v>3162546</v>
      </c>
      <c r="W26" s="31">
        <f t="shared" si="2"/>
        <v>10954012</v>
      </c>
      <c r="X26" s="31">
        <f t="shared" si="2"/>
        <v>9691232</v>
      </c>
      <c r="Y26" s="31">
        <f t="shared" si="2"/>
        <v>1262780</v>
      </c>
      <c r="Z26" s="32">
        <f>+IF(X26&lt;&gt;0,+(Y26/X26)*100,0)</f>
        <v>13.030128677138265</v>
      </c>
      <c r="AA26" s="33">
        <f>+AA13+AA25</f>
        <v>9691233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47150</v>
      </c>
      <c r="J32" s="20">
        <v>47150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1004585</v>
      </c>
      <c r="U32" s="20">
        <v>1949256</v>
      </c>
      <c r="V32" s="20">
        <v>2953841</v>
      </c>
      <c r="W32" s="20">
        <v>3000991</v>
      </c>
      <c r="X32" s="20"/>
      <c r="Y32" s="20">
        <v>3000991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175337</v>
      </c>
      <c r="H35" s="20"/>
      <c r="I35" s="20">
        <v>179796</v>
      </c>
      <c r="J35" s="20">
        <v>355133</v>
      </c>
      <c r="K35" s="20">
        <v>179832</v>
      </c>
      <c r="L35" s="20">
        <v>180122</v>
      </c>
      <c r="M35" s="20">
        <v>180100</v>
      </c>
      <c r="N35" s="20">
        <v>540054</v>
      </c>
      <c r="O35" s="20">
        <v>180100</v>
      </c>
      <c r="P35" s="20">
        <v>180182</v>
      </c>
      <c r="Q35" s="20">
        <v>179679</v>
      </c>
      <c r="R35" s="20">
        <v>539961</v>
      </c>
      <c r="S35" s="20">
        <v>165485</v>
      </c>
      <c r="T35" s="20">
        <v>179705</v>
      </c>
      <c r="U35" s="20">
        <v>168260</v>
      </c>
      <c r="V35" s="20">
        <v>513450</v>
      </c>
      <c r="W35" s="20">
        <v>1948598</v>
      </c>
      <c r="X35" s="20"/>
      <c r="Y35" s="20">
        <v>1948598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13930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175337</v>
      </c>
      <c r="H37" s="31">
        <f t="shared" si="3"/>
        <v>0</v>
      </c>
      <c r="I37" s="31">
        <f t="shared" si="3"/>
        <v>226946</v>
      </c>
      <c r="J37" s="31">
        <f t="shared" si="3"/>
        <v>402283</v>
      </c>
      <c r="K37" s="31">
        <f t="shared" si="3"/>
        <v>179832</v>
      </c>
      <c r="L37" s="31">
        <f t="shared" si="3"/>
        <v>180122</v>
      </c>
      <c r="M37" s="31">
        <f t="shared" si="3"/>
        <v>180100</v>
      </c>
      <c r="N37" s="31">
        <f t="shared" si="3"/>
        <v>540054</v>
      </c>
      <c r="O37" s="31">
        <f t="shared" si="3"/>
        <v>180100</v>
      </c>
      <c r="P37" s="31">
        <f t="shared" si="3"/>
        <v>180182</v>
      </c>
      <c r="Q37" s="31">
        <f t="shared" si="3"/>
        <v>179679</v>
      </c>
      <c r="R37" s="31">
        <f t="shared" si="3"/>
        <v>539961</v>
      </c>
      <c r="S37" s="31">
        <f t="shared" si="3"/>
        <v>165485</v>
      </c>
      <c r="T37" s="31">
        <f t="shared" si="3"/>
        <v>1184290</v>
      </c>
      <c r="U37" s="31">
        <f t="shared" si="3"/>
        <v>2117516</v>
      </c>
      <c r="V37" s="31">
        <f t="shared" si="3"/>
        <v>3467291</v>
      </c>
      <c r="W37" s="31">
        <f t="shared" si="3"/>
        <v>4949589</v>
      </c>
      <c r="X37" s="31">
        <f t="shared" si="3"/>
        <v>0</v>
      </c>
      <c r="Y37" s="31">
        <f t="shared" si="3"/>
        <v>4949589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175337</v>
      </c>
      <c r="H44" s="31">
        <f t="shared" si="5"/>
        <v>0</v>
      </c>
      <c r="I44" s="31">
        <f t="shared" si="5"/>
        <v>226946</v>
      </c>
      <c r="J44" s="31">
        <f t="shared" si="5"/>
        <v>402283</v>
      </c>
      <c r="K44" s="31">
        <f t="shared" si="5"/>
        <v>179832</v>
      </c>
      <c r="L44" s="31">
        <f t="shared" si="5"/>
        <v>180122</v>
      </c>
      <c r="M44" s="31">
        <f t="shared" si="5"/>
        <v>180100</v>
      </c>
      <c r="N44" s="31">
        <f t="shared" si="5"/>
        <v>540054</v>
      </c>
      <c r="O44" s="31">
        <f t="shared" si="5"/>
        <v>180100</v>
      </c>
      <c r="P44" s="31">
        <f t="shared" si="5"/>
        <v>180182</v>
      </c>
      <c r="Q44" s="31">
        <f t="shared" si="5"/>
        <v>179679</v>
      </c>
      <c r="R44" s="31">
        <f t="shared" si="5"/>
        <v>539961</v>
      </c>
      <c r="S44" s="31">
        <f t="shared" si="5"/>
        <v>165485</v>
      </c>
      <c r="T44" s="31">
        <f t="shared" si="5"/>
        <v>1184290</v>
      </c>
      <c r="U44" s="31">
        <f t="shared" si="5"/>
        <v>2117516</v>
      </c>
      <c r="V44" s="31">
        <f t="shared" si="5"/>
        <v>3467291</v>
      </c>
      <c r="W44" s="31">
        <f t="shared" si="5"/>
        <v>4949589</v>
      </c>
      <c r="X44" s="31">
        <f t="shared" si="5"/>
        <v>0</v>
      </c>
      <c r="Y44" s="31">
        <f t="shared" si="5"/>
        <v>4949589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6225765</v>
      </c>
      <c r="D45" s="42">
        <f t="shared" si="6"/>
        <v>0</v>
      </c>
      <c r="E45" s="43">
        <f t="shared" si="6"/>
        <v>12577616</v>
      </c>
      <c r="F45" s="44">
        <f t="shared" si="6"/>
        <v>9691233</v>
      </c>
      <c r="G45" s="44">
        <f t="shared" si="6"/>
        <v>798880</v>
      </c>
      <c r="H45" s="44">
        <f t="shared" si="6"/>
        <v>0</v>
      </c>
      <c r="I45" s="44">
        <f t="shared" si="6"/>
        <v>849115</v>
      </c>
      <c r="J45" s="44">
        <f t="shared" si="6"/>
        <v>1647995</v>
      </c>
      <c r="K45" s="44">
        <f t="shared" si="6"/>
        <v>689266</v>
      </c>
      <c r="L45" s="44">
        <f t="shared" si="6"/>
        <v>834861</v>
      </c>
      <c r="M45" s="44">
        <f t="shared" si="6"/>
        <v>888373</v>
      </c>
      <c r="N45" s="44">
        <f t="shared" si="6"/>
        <v>2412500</v>
      </c>
      <c r="O45" s="44">
        <f t="shared" si="6"/>
        <v>850516</v>
      </c>
      <c r="P45" s="44">
        <f t="shared" si="6"/>
        <v>527625</v>
      </c>
      <c r="Q45" s="44">
        <f t="shared" si="6"/>
        <v>870532</v>
      </c>
      <c r="R45" s="44">
        <f t="shared" si="6"/>
        <v>2248673</v>
      </c>
      <c r="S45" s="44">
        <f t="shared" si="6"/>
        <v>742002</v>
      </c>
      <c r="T45" s="44">
        <f t="shared" si="6"/>
        <v>-198007</v>
      </c>
      <c r="U45" s="44">
        <f t="shared" si="6"/>
        <v>-848740</v>
      </c>
      <c r="V45" s="44">
        <f t="shared" si="6"/>
        <v>-304745</v>
      </c>
      <c r="W45" s="44">
        <f t="shared" si="6"/>
        <v>6004423</v>
      </c>
      <c r="X45" s="44">
        <f t="shared" si="6"/>
        <v>9691232</v>
      </c>
      <c r="Y45" s="44">
        <f t="shared" si="6"/>
        <v>-3686809</v>
      </c>
      <c r="Z45" s="45">
        <f>+IF(X45&lt;&gt;0,+(Y45/X45)*100,0)</f>
        <v>-38.042727694476824</v>
      </c>
      <c r="AA45" s="46">
        <f>+AA26-AA44</f>
        <v>9691233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-1483494</v>
      </c>
      <c r="D6" s="18"/>
      <c r="E6" s="19">
        <v>-19319895</v>
      </c>
      <c r="F6" s="20">
        <v>-11108624</v>
      </c>
      <c r="G6" s="20">
        <v>-49437</v>
      </c>
      <c r="H6" s="20">
        <v>-30936</v>
      </c>
      <c r="I6" s="20">
        <v>-1483491</v>
      </c>
      <c r="J6" s="20">
        <v>-1563864</v>
      </c>
      <c r="K6" s="20">
        <v>-28227</v>
      </c>
      <c r="L6" s="20">
        <v>-195699</v>
      </c>
      <c r="M6" s="20">
        <v>-44388</v>
      </c>
      <c r="N6" s="20">
        <v>-268314</v>
      </c>
      <c r="O6" s="20">
        <v>-133551</v>
      </c>
      <c r="P6" s="20">
        <v>-196763</v>
      </c>
      <c r="Q6" s="20"/>
      <c r="R6" s="20">
        <v>-330314</v>
      </c>
      <c r="S6" s="20">
        <v>-37507</v>
      </c>
      <c r="T6" s="20">
        <v>-48749</v>
      </c>
      <c r="U6" s="20">
        <v>-79584</v>
      </c>
      <c r="V6" s="20">
        <v>-165840</v>
      </c>
      <c r="W6" s="20">
        <v>-2328332</v>
      </c>
      <c r="X6" s="20">
        <v>-11108624</v>
      </c>
      <c r="Y6" s="20">
        <v>8780292</v>
      </c>
      <c r="Z6" s="21">
        <v>-79.040320385315042</v>
      </c>
      <c r="AA6" s="22">
        <v>-11108624</v>
      </c>
    </row>
    <row r="7" spans="1:27" x14ac:dyDescent="0.25">
      <c r="A7" s="23" t="s">
        <v>35</v>
      </c>
      <c r="B7" s="17" t="s">
        <v>32</v>
      </c>
      <c r="C7" s="18">
        <v>38240561</v>
      </c>
      <c r="D7" s="18"/>
      <c r="E7" s="19"/>
      <c r="F7" s="20">
        <v>4316375</v>
      </c>
      <c r="G7" s="20">
        <v>2710928</v>
      </c>
      <c r="H7" s="20">
        <v>2781183</v>
      </c>
      <c r="I7" s="20">
        <v>41009587</v>
      </c>
      <c r="J7" s="20">
        <v>46501698</v>
      </c>
      <c r="K7" s="20">
        <v>2603686</v>
      </c>
      <c r="L7" s="20">
        <v>2736510</v>
      </c>
      <c r="M7" s="20">
        <v>2613802</v>
      </c>
      <c r="N7" s="20">
        <v>7953998</v>
      </c>
      <c r="O7" s="20">
        <v>2874085</v>
      </c>
      <c r="P7" s="20">
        <v>2727570</v>
      </c>
      <c r="Q7" s="20">
        <v>2764214</v>
      </c>
      <c r="R7" s="20">
        <v>8365869</v>
      </c>
      <c r="S7" s="20">
        <v>2698424</v>
      </c>
      <c r="T7" s="20">
        <v>2620576</v>
      </c>
      <c r="U7" s="20">
        <v>1542314</v>
      </c>
      <c r="V7" s="20">
        <v>6861314</v>
      </c>
      <c r="W7" s="20">
        <v>69682879</v>
      </c>
      <c r="X7" s="20">
        <v>4316375</v>
      </c>
      <c r="Y7" s="20">
        <v>65366504</v>
      </c>
      <c r="Z7" s="21">
        <v>1514.384269207379</v>
      </c>
      <c r="AA7" s="22">
        <v>4316375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8275</v>
      </c>
      <c r="M10" s="20"/>
      <c r="N10" s="20">
        <v>8275</v>
      </c>
      <c r="O10" s="20"/>
      <c r="P10" s="20"/>
      <c r="Q10" s="20"/>
      <c r="R10" s="20"/>
      <c r="S10" s="20"/>
      <c r="T10" s="20"/>
      <c r="U10" s="20">
        <v>52834</v>
      </c>
      <c r="V10" s="20">
        <v>52834</v>
      </c>
      <c r="W10" s="20">
        <v>61109</v>
      </c>
      <c r="X10" s="20"/>
      <c r="Y10" s="20">
        <v>61109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328903</v>
      </c>
      <c r="D11" s="18"/>
      <c r="E11" s="19"/>
      <c r="F11" s="20"/>
      <c r="G11" s="24">
        <v>6164</v>
      </c>
      <c r="H11" s="24">
        <v>3867</v>
      </c>
      <c r="I11" s="24">
        <v>331131</v>
      </c>
      <c r="J11" s="20">
        <v>341162</v>
      </c>
      <c r="K11" s="24">
        <v>1453</v>
      </c>
      <c r="L11" s="24">
        <v>4701</v>
      </c>
      <c r="M11" s="20"/>
      <c r="N11" s="24">
        <v>6154</v>
      </c>
      <c r="O11" s="24">
        <v>16340</v>
      </c>
      <c r="P11" s="24">
        <v>5813</v>
      </c>
      <c r="Q11" s="20">
        <v>72663</v>
      </c>
      <c r="R11" s="24">
        <v>94816</v>
      </c>
      <c r="S11" s="24">
        <v>74805</v>
      </c>
      <c r="T11" s="20">
        <v>4228</v>
      </c>
      <c r="U11" s="24">
        <v>9637</v>
      </c>
      <c r="V11" s="24">
        <v>88670</v>
      </c>
      <c r="W11" s="24">
        <v>530802</v>
      </c>
      <c r="X11" s="20"/>
      <c r="Y11" s="24">
        <v>530802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37085970</v>
      </c>
      <c r="D13" s="29">
        <f>SUM(D6:D12)</f>
        <v>0</v>
      </c>
      <c r="E13" s="30">
        <f t="shared" si="0"/>
        <v>-19319895</v>
      </c>
      <c r="F13" s="31">
        <f t="shared" si="0"/>
        <v>-6792249</v>
      </c>
      <c r="G13" s="31">
        <f t="shared" si="0"/>
        <v>2667655</v>
      </c>
      <c r="H13" s="31">
        <f t="shared" si="0"/>
        <v>2754114</v>
      </c>
      <c r="I13" s="31">
        <f t="shared" si="0"/>
        <v>39857227</v>
      </c>
      <c r="J13" s="31">
        <f t="shared" si="0"/>
        <v>45278996</v>
      </c>
      <c r="K13" s="31">
        <f t="shared" si="0"/>
        <v>2576912</v>
      </c>
      <c r="L13" s="31">
        <f t="shared" si="0"/>
        <v>2553787</v>
      </c>
      <c r="M13" s="31">
        <f t="shared" si="0"/>
        <v>2569414</v>
      </c>
      <c r="N13" s="31">
        <f t="shared" si="0"/>
        <v>7700113</v>
      </c>
      <c r="O13" s="31">
        <f t="shared" si="0"/>
        <v>2756874</v>
      </c>
      <c r="P13" s="31">
        <f t="shared" si="0"/>
        <v>2536620</v>
      </c>
      <c r="Q13" s="31">
        <f t="shared" si="0"/>
        <v>2836877</v>
      </c>
      <c r="R13" s="31">
        <f t="shared" si="0"/>
        <v>8130371</v>
      </c>
      <c r="S13" s="31">
        <f t="shared" si="0"/>
        <v>2735722</v>
      </c>
      <c r="T13" s="31">
        <f t="shared" si="0"/>
        <v>2576055</v>
      </c>
      <c r="U13" s="31">
        <f t="shared" si="0"/>
        <v>1525201</v>
      </c>
      <c r="V13" s="31">
        <f t="shared" si="0"/>
        <v>6836978</v>
      </c>
      <c r="W13" s="31">
        <f t="shared" si="0"/>
        <v>67946458</v>
      </c>
      <c r="X13" s="31">
        <f t="shared" si="0"/>
        <v>-6792249</v>
      </c>
      <c r="Y13" s="31">
        <f t="shared" si="0"/>
        <v>74738707</v>
      </c>
      <c r="Z13" s="32">
        <f>+IF(X13&lt;&gt;0,+(Y13/X13)*100,0)</f>
        <v>-1100.3528728113472</v>
      </c>
      <c r="AA13" s="33">
        <f>SUM(AA6:AA12)</f>
        <v>-6792249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38110779</v>
      </c>
      <c r="F17" s="20">
        <v>-2042142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-2042142</v>
      </c>
      <c r="Y17" s="24">
        <v>2042142</v>
      </c>
      <c r="Z17" s="25">
        <v>-100</v>
      </c>
      <c r="AA17" s="26">
        <v>-2042142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38110779</v>
      </c>
      <c r="F25" s="36">
        <f t="shared" si="1"/>
        <v>-2042142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-2042142</v>
      </c>
      <c r="Y25" s="36">
        <f t="shared" si="1"/>
        <v>2042142</v>
      </c>
      <c r="Z25" s="37">
        <f>+IF(X25&lt;&gt;0,+(Y25/X25)*100,0)</f>
        <v>-100</v>
      </c>
      <c r="AA25" s="38">
        <f>SUM(AA15:AA24)</f>
        <v>-2042142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37085970</v>
      </c>
      <c r="D26" s="29">
        <f>+D13+D25</f>
        <v>0</v>
      </c>
      <c r="E26" s="30">
        <f t="shared" si="2"/>
        <v>18790884</v>
      </c>
      <c r="F26" s="31">
        <f t="shared" si="2"/>
        <v>-8834391</v>
      </c>
      <c r="G26" s="31">
        <f t="shared" si="2"/>
        <v>2667655</v>
      </c>
      <c r="H26" s="31">
        <f t="shared" si="2"/>
        <v>2754114</v>
      </c>
      <c r="I26" s="31">
        <f t="shared" si="2"/>
        <v>39857227</v>
      </c>
      <c r="J26" s="31">
        <f t="shared" si="2"/>
        <v>45278996</v>
      </c>
      <c r="K26" s="31">
        <f t="shared" si="2"/>
        <v>2576912</v>
      </c>
      <c r="L26" s="31">
        <f t="shared" si="2"/>
        <v>2553787</v>
      </c>
      <c r="M26" s="31">
        <f t="shared" si="2"/>
        <v>2569414</v>
      </c>
      <c r="N26" s="31">
        <f t="shared" si="2"/>
        <v>7700113</v>
      </c>
      <c r="O26" s="31">
        <f t="shared" si="2"/>
        <v>2756874</v>
      </c>
      <c r="P26" s="31">
        <f t="shared" si="2"/>
        <v>2536620</v>
      </c>
      <c r="Q26" s="31">
        <f t="shared" si="2"/>
        <v>2836877</v>
      </c>
      <c r="R26" s="31">
        <f t="shared" si="2"/>
        <v>8130371</v>
      </c>
      <c r="S26" s="31">
        <f t="shared" si="2"/>
        <v>2735722</v>
      </c>
      <c r="T26" s="31">
        <f t="shared" si="2"/>
        <v>2576055</v>
      </c>
      <c r="U26" s="31">
        <f t="shared" si="2"/>
        <v>1525201</v>
      </c>
      <c r="V26" s="31">
        <f t="shared" si="2"/>
        <v>6836978</v>
      </c>
      <c r="W26" s="31">
        <f t="shared" si="2"/>
        <v>67946458</v>
      </c>
      <c r="X26" s="31">
        <f t="shared" si="2"/>
        <v>-8834391</v>
      </c>
      <c r="Y26" s="31">
        <f t="shared" si="2"/>
        <v>76780849</v>
      </c>
      <c r="Z26" s="32">
        <f>+IF(X26&lt;&gt;0,+(Y26/X26)*100,0)</f>
        <v>-869.11309449627026</v>
      </c>
      <c r="AA26" s="33">
        <f>+AA13+AA25</f>
        <v>-8834391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7465682</v>
      </c>
      <c r="D32" s="18"/>
      <c r="E32" s="19">
        <v>329978</v>
      </c>
      <c r="F32" s="20">
        <v>3161890</v>
      </c>
      <c r="G32" s="20">
        <v>-2177</v>
      </c>
      <c r="H32" s="20">
        <v>1040000</v>
      </c>
      <c r="I32" s="20">
        <v>8002767</v>
      </c>
      <c r="J32" s="20">
        <v>9040590</v>
      </c>
      <c r="K32" s="20">
        <v>668315</v>
      </c>
      <c r="L32" s="20">
        <v>389748</v>
      </c>
      <c r="M32" s="20">
        <v>503612</v>
      </c>
      <c r="N32" s="20">
        <v>1561675</v>
      </c>
      <c r="O32" s="20">
        <v>-8275</v>
      </c>
      <c r="P32" s="20">
        <v>129127</v>
      </c>
      <c r="Q32" s="20">
        <v>643374</v>
      </c>
      <c r="R32" s="20">
        <v>764226</v>
      </c>
      <c r="S32" s="20">
        <v>1082385</v>
      </c>
      <c r="T32" s="20">
        <v>581560</v>
      </c>
      <c r="U32" s="20">
        <v>636441</v>
      </c>
      <c r="V32" s="20">
        <v>2300386</v>
      </c>
      <c r="W32" s="20">
        <v>13666877</v>
      </c>
      <c r="X32" s="20">
        <v>3161890</v>
      </c>
      <c r="Y32" s="20">
        <v>10504987</v>
      </c>
      <c r="Z32" s="21">
        <v>332.2375857477648</v>
      </c>
      <c r="AA32" s="22">
        <v>3161890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-1203000</v>
      </c>
      <c r="F33" s="20">
        <v>-1023000</v>
      </c>
      <c r="G33" s="20"/>
      <c r="H33" s="20"/>
      <c r="I33" s="20"/>
      <c r="J33" s="20"/>
      <c r="K33" s="20"/>
      <c r="L33" s="20"/>
      <c r="M33" s="20"/>
      <c r="N33" s="20"/>
      <c r="O33" s="20">
        <v>-301000</v>
      </c>
      <c r="P33" s="20"/>
      <c r="Q33" s="20"/>
      <c r="R33" s="20">
        <v>-301000</v>
      </c>
      <c r="S33" s="20"/>
      <c r="T33" s="20">
        <v>10</v>
      </c>
      <c r="U33" s="20">
        <v>-722000</v>
      </c>
      <c r="V33" s="20">
        <v>-721990</v>
      </c>
      <c r="W33" s="20">
        <v>-1022990</v>
      </c>
      <c r="X33" s="20">
        <v>-1023000</v>
      </c>
      <c r="Y33" s="20">
        <v>10</v>
      </c>
      <c r="Z33" s="21"/>
      <c r="AA33" s="22">
        <v>-1023000</v>
      </c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>
        <v>29771342</v>
      </c>
      <c r="J34" s="20">
        <v>29771342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37237024</v>
      </c>
      <c r="D37" s="29">
        <f t="shared" ref="D37:Y37" si="3">SUM(D29:D36)</f>
        <v>0</v>
      </c>
      <c r="E37" s="30">
        <f t="shared" si="3"/>
        <v>-873022</v>
      </c>
      <c r="F37" s="31">
        <f t="shared" si="3"/>
        <v>2138890</v>
      </c>
      <c r="G37" s="31">
        <f t="shared" si="3"/>
        <v>-2177</v>
      </c>
      <c r="H37" s="31">
        <f t="shared" si="3"/>
        <v>1040000</v>
      </c>
      <c r="I37" s="31">
        <f t="shared" si="3"/>
        <v>37774109</v>
      </c>
      <c r="J37" s="31">
        <f t="shared" si="3"/>
        <v>38811932</v>
      </c>
      <c r="K37" s="31">
        <f t="shared" si="3"/>
        <v>668315</v>
      </c>
      <c r="L37" s="31">
        <f t="shared" si="3"/>
        <v>389748</v>
      </c>
      <c r="M37" s="31">
        <f t="shared" si="3"/>
        <v>503612</v>
      </c>
      <c r="N37" s="31">
        <f t="shared" si="3"/>
        <v>1561675</v>
      </c>
      <c r="O37" s="31">
        <f t="shared" si="3"/>
        <v>-309275</v>
      </c>
      <c r="P37" s="31">
        <f t="shared" si="3"/>
        <v>129127</v>
      </c>
      <c r="Q37" s="31">
        <f t="shared" si="3"/>
        <v>643374</v>
      </c>
      <c r="R37" s="31">
        <f t="shared" si="3"/>
        <v>463226</v>
      </c>
      <c r="S37" s="31">
        <f t="shared" si="3"/>
        <v>1082385</v>
      </c>
      <c r="T37" s="31">
        <f t="shared" si="3"/>
        <v>581570</v>
      </c>
      <c r="U37" s="31">
        <f t="shared" si="3"/>
        <v>-85559</v>
      </c>
      <c r="V37" s="31">
        <f t="shared" si="3"/>
        <v>1578396</v>
      </c>
      <c r="W37" s="31">
        <f t="shared" si="3"/>
        <v>42415229</v>
      </c>
      <c r="X37" s="31">
        <f t="shared" si="3"/>
        <v>2138890</v>
      </c>
      <c r="Y37" s="31">
        <f t="shared" si="3"/>
        <v>40276339</v>
      </c>
      <c r="Z37" s="32">
        <f>+IF(X37&lt;&gt;0,+(Y37/X37)*100,0)</f>
        <v>1883.048637377331</v>
      </c>
      <c r="AA37" s="33">
        <f>SUM(AA29:AA36)</f>
        <v>2138890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37237024</v>
      </c>
      <c r="D44" s="29">
        <f>+D37+D43</f>
        <v>0</v>
      </c>
      <c r="E44" s="30">
        <f t="shared" si="5"/>
        <v>-873022</v>
      </c>
      <c r="F44" s="31">
        <f t="shared" si="5"/>
        <v>2138890</v>
      </c>
      <c r="G44" s="31">
        <f t="shared" si="5"/>
        <v>-2177</v>
      </c>
      <c r="H44" s="31">
        <f t="shared" si="5"/>
        <v>1040000</v>
      </c>
      <c r="I44" s="31">
        <f t="shared" si="5"/>
        <v>37774109</v>
      </c>
      <c r="J44" s="31">
        <f t="shared" si="5"/>
        <v>38811932</v>
      </c>
      <c r="K44" s="31">
        <f t="shared" si="5"/>
        <v>668315</v>
      </c>
      <c r="L44" s="31">
        <f t="shared" si="5"/>
        <v>389748</v>
      </c>
      <c r="M44" s="31">
        <f t="shared" si="5"/>
        <v>503612</v>
      </c>
      <c r="N44" s="31">
        <f t="shared" si="5"/>
        <v>1561675</v>
      </c>
      <c r="O44" s="31">
        <f t="shared" si="5"/>
        <v>-309275</v>
      </c>
      <c r="P44" s="31">
        <f t="shared" si="5"/>
        <v>129127</v>
      </c>
      <c r="Q44" s="31">
        <f t="shared" si="5"/>
        <v>643374</v>
      </c>
      <c r="R44" s="31">
        <f t="shared" si="5"/>
        <v>463226</v>
      </c>
      <c r="S44" s="31">
        <f t="shared" si="5"/>
        <v>1082385</v>
      </c>
      <c r="T44" s="31">
        <f t="shared" si="5"/>
        <v>581570</v>
      </c>
      <c r="U44" s="31">
        <f t="shared" si="5"/>
        <v>-85559</v>
      </c>
      <c r="V44" s="31">
        <f t="shared" si="5"/>
        <v>1578396</v>
      </c>
      <c r="W44" s="31">
        <f t="shared" si="5"/>
        <v>42415229</v>
      </c>
      <c r="X44" s="31">
        <f t="shared" si="5"/>
        <v>2138890</v>
      </c>
      <c r="Y44" s="31">
        <f t="shared" si="5"/>
        <v>40276339</v>
      </c>
      <c r="Z44" s="32">
        <f>+IF(X44&lt;&gt;0,+(Y44/X44)*100,0)</f>
        <v>1883.048637377331</v>
      </c>
      <c r="AA44" s="33">
        <f>+AA37+AA43</f>
        <v>2138890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-151054</v>
      </c>
      <c r="D45" s="42">
        <f t="shared" si="6"/>
        <v>0</v>
      </c>
      <c r="E45" s="43">
        <f t="shared" si="6"/>
        <v>19663906</v>
      </c>
      <c r="F45" s="44">
        <f t="shared" si="6"/>
        <v>-10973281</v>
      </c>
      <c r="G45" s="44">
        <f t="shared" si="6"/>
        <v>2669832</v>
      </c>
      <c r="H45" s="44">
        <f t="shared" si="6"/>
        <v>1714114</v>
      </c>
      <c r="I45" s="44">
        <f t="shared" si="6"/>
        <v>2083118</v>
      </c>
      <c r="J45" s="44">
        <f t="shared" si="6"/>
        <v>6467064</v>
      </c>
      <c r="K45" s="44">
        <f t="shared" si="6"/>
        <v>1908597</v>
      </c>
      <c r="L45" s="44">
        <f t="shared" si="6"/>
        <v>2164039</v>
      </c>
      <c r="M45" s="44">
        <f t="shared" si="6"/>
        <v>2065802</v>
      </c>
      <c r="N45" s="44">
        <f t="shared" si="6"/>
        <v>6138438</v>
      </c>
      <c r="O45" s="44">
        <f t="shared" si="6"/>
        <v>3066149</v>
      </c>
      <c r="P45" s="44">
        <f t="shared" si="6"/>
        <v>2407493</v>
      </c>
      <c r="Q45" s="44">
        <f t="shared" si="6"/>
        <v>2193503</v>
      </c>
      <c r="R45" s="44">
        <f t="shared" si="6"/>
        <v>7667145</v>
      </c>
      <c r="S45" s="44">
        <f t="shared" si="6"/>
        <v>1653337</v>
      </c>
      <c r="T45" s="44">
        <f t="shared" si="6"/>
        <v>1994485</v>
      </c>
      <c r="U45" s="44">
        <f t="shared" si="6"/>
        <v>1610760</v>
      </c>
      <c r="V45" s="44">
        <f t="shared" si="6"/>
        <v>5258582</v>
      </c>
      <c r="W45" s="44">
        <f t="shared" si="6"/>
        <v>25531229</v>
      </c>
      <c r="X45" s="44">
        <f t="shared" si="6"/>
        <v>-10973281</v>
      </c>
      <c r="Y45" s="44">
        <f t="shared" si="6"/>
        <v>36504510</v>
      </c>
      <c r="Z45" s="45">
        <f>+IF(X45&lt;&gt;0,+(Y45/X45)*100,0)</f>
        <v>-332.66723052111763</v>
      </c>
      <c r="AA45" s="46">
        <f>+AA26-AA44</f>
        <v>-10973281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8265974</v>
      </c>
      <c r="D47" s="18"/>
      <c r="E47" s="19"/>
      <c r="F47" s="20"/>
      <c r="G47" s="20"/>
      <c r="H47" s="20">
        <v>1509518</v>
      </c>
      <c r="I47" s="20">
        <v>8235973</v>
      </c>
      <c r="J47" s="20">
        <v>9745491</v>
      </c>
      <c r="K47" s="20">
        <v>487012</v>
      </c>
      <c r="L47" s="20">
        <v>481616</v>
      </c>
      <c r="M47" s="20">
        <v>607656</v>
      </c>
      <c r="N47" s="20">
        <v>1576284</v>
      </c>
      <c r="O47" s="20">
        <v>1463710</v>
      </c>
      <c r="P47" s="20">
        <v>837898</v>
      </c>
      <c r="Q47" s="20"/>
      <c r="R47" s="20">
        <v>2301608</v>
      </c>
      <c r="S47" s="20">
        <v>618</v>
      </c>
      <c r="T47" s="20">
        <v>-468740</v>
      </c>
      <c r="U47" s="20"/>
      <c r="V47" s="20">
        <v>-468122</v>
      </c>
      <c r="W47" s="20">
        <v>13155261</v>
      </c>
      <c r="X47" s="20"/>
      <c r="Y47" s="20">
        <v>13155261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8265974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1509518</v>
      </c>
      <c r="I50" s="52">
        <f t="shared" si="7"/>
        <v>8235973</v>
      </c>
      <c r="J50" s="52">
        <f t="shared" si="7"/>
        <v>9745491</v>
      </c>
      <c r="K50" s="52">
        <f t="shared" si="7"/>
        <v>487012</v>
      </c>
      <c r="L50" s="52">
        <f t="shared" si="7"/>
        <v>481616</v>
      </c>
      <c r="M50" s="52">
        <f t="shared" si="7"/>
        <v>607656</v>
      </c>
      <c r="N50" s="52">
        <f t="shared" si="7"/>
        <v>1576284</v>
      </c>
      <c r="O50" s="52">
        <f t="shared" si="7"/>
        <v>1463710</v>
      </c>
      <c r="P50" s="52">
        <f t="shared" si="7"/>
        <v>837898</v>
      </c>
      <c r="Q50" s="52">
        <f t="shared" si="7"/>
        <v>0</v>
      </c>
      <c r="R50" s="52">
        <f t="shared" si="7"/>
        <v>2301608</v>
      </c>
      <c r="S50" s="52">
        <f t="shared" si="7"/>
        <v>618</v>
      </c>
      <c r="T50" s="52">
        <f t="shared" si="7"/>
        <v>-468740</v>
      </c>
      <c r="U50" s="52">
        <f t="shared" si="7"/>
        <v>0</v>
      </c>
      <c r="V50" s="52">
        <f t="shared" si="7"/>
        <v>-468122</v>
      </c>
      <c r="W50" s="52">
        <f t="shared" si="7"/>
        <v>13155261</v>
      </c>
      <c r="X50" s="52">
        <f t="shared" si="7"/>
        <v>0</v>
      </c>
      <c r="Y50" s="52">
        <f t="shared" si="7"/>
        <v>13155261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10506416</v>
      </c>
      <c r="D6" s="18"/>
      <c r="E6" s="19">
        <v>-73691219</v>
      </c>
      <c r="F6" s="20">
        <v>-74023886</v>
      </c>
      <c r="G6" s="20"/>
      <c r="H6" s="20">
        <v>174169</v>
      </c>
      <c r="I6" s="20">
        <v>7911</v>
      </c>
      <c r="J6" s="20">
        <v>182080</v>
      </c>
      <c r="K6" s="20">
        <v>381758</v>
      </c>
      <c r="L6" s="20">
        <v>192699</v>
      </c>
      <c r="M6" s="20">
        <v>125136</v>
      </c>
      <c r="N6" s="20">
        <v>699593</v>
      </c>
      <c r="O6" s="20">
        <v>165901</v>
      </c>
      <c r="P6" s="20"/>
      <c r="Q6" s="20"/>
      <c r="R6" s="20">
        <v>165901</v>
      </c>
      <c r="S6" s="20"/>
      <c r="T6" s="20"/>
      <c r="U6" s="20"/>
      <c r="V6" s="20"/>
      <c r="W6" s="20">
        <v>1047574</v>
      </c>
      <c r="X6" s="20">
        <v>-74023886</v>
      </c>
      <c r="Y6" s="20">
        <v>75071460</v>
      </c>
      <c r="Z6" s="21">
        <v>-101.41518374217749</v>
      </c>
      <c r="AA6" s="22">
        <v>-74023886</v>
      </c>
    </row>
    <row r="7" spans="1:27" x14ac:dyDescent="0.25">
      <c r="A7" s="23" t="s">
        <v>35</v>
      </c>
      <c r="B7" s="17" t="s">
        <v>32</v>
      </c>
      <c r="C7" s="18">
        <v>-41876862</v>
      </c>
      <c r="D7" s="18"/>
      <c r="E7" s="19">
        <v>796490</v>
      </c>
      <c r="F7" s="20">
        <v>-418507</v>
      </c>
      <c r="G7" s="20"/>
      <c r="H7" s="20">
        <v>-18304647</v>
      </c>
      <c r="I7" s="20">
        <v>276731</v>
      </c>
      <c r="J7" s="20">
        <v>-18027916</v>
      </c>
      <c r="K7" s="20">
        <v>871106</v>
      </c>
      <c r="L7" s="20">
        <v>802363</v>
      </c>
      <c r="M7" s="20">
        <v>1197855</v>
      </c>
      <c r="N7" s="20">
        <v>2871324</v>
      </c>
      <c r="O7" s="20">
        <v>1093092</v>
      </c>
      <c r="P7" s="20"/>
      <c r="Q7" s="20"/>
      <c r="R7" s="20">
        <v>1093092</v>
      </c>
      <c r="S7" s="20"/>
      <c r="T7" s="20"/>
      <c r="U7" s="20"/>
      <c r="V7" s="20"/>
      <c r="W7" s="20">
        <v>-14063500</v>
      </c>
      <c r="X7" s="20">
        <v>-418507</v>
      </c>
      <c r="Y7" s="20">
        <v>-13644993</v>
      </c>
      <c r="Z7" s="21">
        <v>3260.3977950189601</v>
      </c>
      <c r="AA7" s="22">
        <v>-418507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-31280541</v>
      </c>
      <c r="D13" s="29">
        <f>SUM(D6:D12)</f>
        <v>0</v>
      </c>
      <c r="E13" s="30">
        <f t="shared" si="0"/>
        <v>-72894729</v>
      </c>
      <c r="F13" s="31">
        <f t="shared" si="0"/>
        <v>-74442393</v>
      </c>
      <c r="G13" s="31">
        <f t="shared" si="0"/>
        <v>0</v>
      </c>
      <c r="H13" s="31">
        <f t="shared" si="0"/>
        <v>-18130478</v>
      </c>
      <c r="I13" s="31">
        <f t="shared" si="0"/>
        <v>284642</v>
      </c>
      <c r="J13" s="31">
        <f t="shared" si="0"/>
        <v>-17845836</v>
      </c>
      <c r="K13" s="31">
        <f t="shared" si="0"/>
        <v>1252864</v>
      </c>
      <c r="L13" s="31">
        <f t="shared" si="0"/>
        <v>995062</v>
      </c>
      <c r="M13" s="31">
        <f t="shared" si="0"/>
        <v>1322991</v>
      </c>
      <c r="N13" s="31">
        <f t="shared" si="0"/>
        <v>3570917</v>
      </c>
      <c r="O13" s="31">
        <f t="shared" si="0"/>
        <v>1258993</v>
      </c>
      <c r="P13" s="31">
        <f t="shared" si="0"/>
        <v>0</v>
      </c>
      <c r="Q13" s="31">
        <f t="shared" si="0"/>
        <v>0</v>
      </c>
      <c r="R13" s="31">
        <f t="shared" si="0"/>
        <v>1258993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-13015926</v>
      </c>
      <c r="X13" s="31">
        <f t="shared" si="0"/>
        <v>-74442393</v>
      </c>
      <c r="Y13" s="31">
        <f t="shared" si="0"/>
        <v>61426467</v>
      </c>
      <c r="Z13" s="32">
        <f>+IF(X13&lt;&gt;0,+(Y13/X13)*100,0)</f>
        <v>-82.515438481404004</v>
      </c>
      <c r="AA13" s="33">
        <f>SUM(AA6:AA12)</f>
        <v>-74442393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6431146</v>
      </c>
      <c r="D17" s="18"/>
      <c r="E17" s="19"/>
      <c r="F17" s="20"/>
      <c r="G17" s="24"/>
      <c r="H17" s="24">
        <v>-1184224</v>
      </c>
      <c r="I17" s="24"/>
      <c r="J17" s="20">
        <v>-1184224</v>
      </c>
      <c r="K17" s="24"/>
      <c r="L17" s="24"/>
      <c r="M17" s="20"/>
      <c r="N17" s="24"/>
      <c r="O17" s="24">
        <v>465198</v>
      </c>
      <c r="P17" s="24">
        <v>85353</v>
      </c>
      <c r="Q17" s="20"/>
      <c r="R17" s="24">
        <v>550551</v>
      </c>
      <c r="S17" s="24"/>
      <c r="T17" s="20"/>
      <c r="U17" s="24"/>
      <c r="V17" s="24"/>
      <c r="W17" s="24">
        <v>-633673</v>
      </c>
      <c r="X17" s="20"/>
      <c r="Y17" s="24">
        <v>-633673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6431146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-1184224</v>
      </c>
      <c r="I25" s="36">
        <f t="shared" si="1"/>
        <v>0</v>
      </c>
      <c r="J25" s="36">
        <f t="shared" si="1"/>
        <v>-1184224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465198</v>
      </c>
      <c r="P25" s="36">
        <f t="shared" si="1"/>
        <v>85353</v>
      </c>
      <c r="Q25" s="36">
        <f t="shared" si="1"/>
        <v>0</v>
      </c>
      <c r="R25" s="36">
        <f t="shared" si="1"/>
        <v>550551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-633673</v>
      </c>
      <c r="X25" s="36">
        <f t="shared" si="1"/>
        <v>0</v>
      </c>
      <c r="Y25" s="36">
        <f t="shared" si="1"/>
        <v>-633673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-24849395</v>
      </c>
      <c r="D26" s="29">
        <f>+D13+D25</f>
        <v>0</v>
      </c>
      <c r="E26" s="30">
        <f t="shared" si="2"/>
        <v>-72894729</v>
      </c>
      <c r="F26" s="31">
        <f t="shared" si="2"/>
        <v>-74442393</v>
      </c>
      <c r="G26" s="31">
        <f t="shared" si="2"/>
        <v>0</v>
      </c>
      <c r="H26" s="31">
        <f t="shared" si="2"/>
        <v>-19314702</v>
      </c>
      <c r="I26" s="31">
        <f t="shared" si="2"/>
        <v>284642</v>
      </c>
      <c r="J26" s="31">
        <f t="shared" si="2"/>
        <v>-19030060</v>
      </c>
      <c r="K26" s="31">
        <f t="shared" si="2"/>
        <v>1252864</v>
      </c>
      <c r="L26" s="31">
        <f t="shared" si="2"/>
        <v>995062</v>
      </c>
      <c r="M26" s="31">
        <f t="shared" si="2"/>
        <v>1322991</v>
      </c>
      <c r="N26" s="31">
        <f t="shared" si="2"/>
        <v>3570917</v>
      </c>
      <c r="O26" s="31">
        <f t="shared" si="2"/>
        <v>1724191</v>
      </c>
      <c r="P26" s="31">
        <f t="shared" si="2"/>
        <v>85353</v>
      </c>
      <c r="Q26" s="31">
        <f t="shared" si="2"/>
        <v>0</v>
      </c>
      <c r="R26" s="31">
        <f t="shared" si="2"/>
        <v>1809544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-13649599</v>
      </c>
      <c r="X26" s="31">
        <f t="shared" si="2"/>
        <v>-74442393</v>
      </c>
      <c r="Y26" s="31">
        <f t="shared" si="2"/>
        <v>60792794</v>
      </c>
      <c r="Z26" s="32">
        <f>+IF(X26&lt;&gt;0,+(Y26/X26)*100,0)</f>
        <v>-81.664212487097245</v>
      </c>
      <c r="AA26" s="33">
        <f>+AA13+AA25</f>
        <v>-74442393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-19523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/>
      <c r="N31" s="20">
        <v>-1</v>
      </c>
      <c r="O31" s="20"/>
      <c r="P31" s="20"/>
      <c r="Q31" s="20"/>
      <c r="R31" s="20"/>
      <c r="S31" s="20"/>
      <c r="T31" s="20"/>
      <c r="U31" s="20"/>
      <c r="V31" s="20"/>
      <c r="W31" s="20">
        <v>-1</v>
      </c>
      <c r="X31" s="20"/>
      <c r="Y31" s="20">
        <v>-1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-542321</v>
      </c>
      <c r="D32" s="18"/>
      <c r="E32" s="19">
        <v>-71133710</v>
      </c>
      <c r="F32" s="20">
        <v>-71053710</v>
      </c>
      <c r="G32" s="20"/>
      <c r="H32" s="20">
        <v>-13989</v>
      </c>
      <c r="I32" s="20">
        <v>-2751</v>
      </c>
      <c r="J32" s="20">
        <v>-16740</v>
      </c>
      <c r="K32" s="20">
        <v>-35679</v>
      </c>
      <c r="L32" s="20">
        <v>-26332</v>
      </c>
      <c r="M32" s="20">
        <v>-10921</v>
      </c>
      <c r="N32" s="20">
        <v>-72932</v>
      </c>
      <c r="O32" s="20">
        <v>-10984</v>
      </c>
      <c r="P32" s="20"/>
      <c r="Q32" s="20"/>
      <c r="R32" s="20">
        <v>-10984</v>
      </c>
      <c r="S32" s="20"/>
      <c r="T32" s="20"/>
      <c r="U32" s="20"/>
      <c r="V32" s="20"/>
      <c r="W32" s="20">
        <v>-100656</v>
      </c>
      <c r="X32" s="20">
        <v>-71053710</v>
      </c>
      <c r="Y32" s="20">
        <v>70953054</v>
      </c>
      <c r="Z32" s="21">
        <v>-99.858338150112075</v>
      </c>
      <c r="AA32" s="22">
        <v>-71053710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8421091</v>
      </c>
      <c r="D35" s="18"/>
      <c r="E35" s="19"/>
      <c r="F35" s="20"/>
      <c r="G35" s="20"/>
      <c r="H35" s="20">
        <v>142732</v>
      </c>
      <c r="I35" s="20">
        <v>59499</v>
      </c>
      <c r="J35" s="20">
        <v>202231</v>
      </c>
      <c r="K35" s="20">
        <v>168911</v>
      </c>
      <c r="L35" s="20">
        <v>138897</v>
      </c>
      <c r="M35" s="20">
        <v>173976</v>
      </c>
      <c r="N35" s="20">
        <v>481784</v>
      </c>
      <c r="O35" s="20">
        <v>166676</v>
      </c>
      <c r="P35" s="20"/>
      <c r="Q35" s="20"/>
      <c r="R35" s="20">
        <v>166676</v>
      </c>
      <c r="S35" s="20"/>
      <c r="T35" s="20"/>
      <c r="U35" s="20"/>
      <c r="V35" s="20"/>
      <c r="W35" s="20">
        <v>850691</v>
      </c>
      <c r="X35" s="20"/>
      <c r="Y35" s="20">
        <v>850691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7859247</v>
      </c>
      <c r="D37" s="29">
        <f t="shared" ref="D37:Y37" si="3">SUM(D29:D36)</f>
        <v>0</v>
      </c>
      <c r="E37" s="30">
        <f t="shared" si="3"/>
        <v>-71133710</v>
      </c>
      <c r="F37" s="31">
        <f t="shared" si="3"/>
        <v>-71053710</v>
      </c>
      <c r="G37" s="31">
        <f t="shared" si="3"/>
        <v>0</v>
      </c>
      <c r="H37" s="31">
        <f t="shared" si="3"/>
        <v>128743</v>
      </c>
      <c r="I37" s="31">
        <f t="shared" si="3"/>
        <v>56748</v>
      </c>
      <c r="J37" s="31">
        <f t="shared" si="3"/>
        <v>185491</v>
      </c>
      <c r="K37" s="31">
        <f t="shared" si="3"/>
        <v>133232</v>
      </c>
      <c r="L37" s="31">
        <f t="shared" si="3"/>
        <v>112564</v>
      </c>
      <c r="M37" s="31">
        <f t="shared" si="3"/>
        <v>163055</v>
      </c>
      <c r="N37" s="31">
        <f t="shared" si="3"/>
        <v>408851</v>
      </c>
      <c r="O37" s="31">
        <f t="shared" si="3"/>
        <v>155692</v>
      </c>
      <c r="P37" s="31">
        <f t="shared" si="3"/>
        <v>0</v>
      </c>
      <c r="Q37" s="31">
        <f t="shared" si="3"/>
        <v>0</v>
      </c>
      <c r="R37" s="31">
        <f t="shared" si="3"/>
        <v>155692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750034</v>
      </c>
      <c r="X37" s="31">
        <f t="shared" si="3"/>
        <v>-71053710</v>
      </c>
      <c r="Y37" s="31">
        <f t="shared" si="3"/>
        <v>71803744</v>
      </c>
      <c r="Z37" s="32">
        <f>+IF(X37&lt;&gt;0,+(Y37/X37)*100,0)</f>
        <v>-101.05558738593663</v>
      </c>
      <c r="AA37" s="33">
        <f>SUM(AA29:AA36)</f>
        <v>-71053710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7859247</v>
      </c>
      <c r="D44" s="29">
        <f>+D37+D43</f>
        <v>0</v>
      </c>
      <c r="E44" s="30">
        <f t="shared" si="5"/>
        <v>-71133710</v>
      </c>
      <c r="F44" s="31">
        <f t="shared" si="5"/>
        <v>-71053710</v>
      </c>
      <c r="G44" s="31">
        <f t="shared" si="5"/>
        <v>0</v>
      </c>
      <c r="H44" s="31">
        <f t="shared" si="5"/>
        <v>128743</v>
      </c>
      <c r="I44" s="31">
        <f t="shared" si="5"/>
        <v>56748</v>
      </c>
      <c r="J44" s="31">
        <f t="shared" si="5"/>
        <v>185491</v>
      </c>
      <c r="K44" s="31">
        <f t="shared" si="5"/>
        <v>133232</v>
      </c>
      <c r="L44" s="31">
        <f t="shared" si="5"/>
        <v>112564</v>
      </c>
      <c r="M44" s="31">
        <f t="shared" si="5"/>
        <v>163055</v>
      </c>
      <c r="N44" s="31">
        <f t="shared" si="5"/>
        <v>408851</v>
      </c>
      <c r="O44" s="31">
        <f t="shared" si="5"/>
        <v>155692</v>
      </c>
      <c r="P44" s="31">
        <f t="shared" si="5"/>
        <v>0</v>
      </c>
      <c r="Q44" s="31">
        <f t="shared" si="5"/>
        <v>0</v>
      </c>
      <c r="R44" s="31">
        <f t="shared" si="5"/>
        <v>155692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750034</v>
      </c>
      <c r="X44" s="31">
        <f t="shared" si="5"/>
        <v>-71053710</v>
      </c>
      <c r="Y44" s="31">
        <f t="shared" si="5"/>
        <v>71803744</v>
      </c>
      <c r="Z44" s="32">
        <f>+IF(X44&lt;&gt;0,+(Y44/X44)*100,0)</f>
        <v>-101.05558738593663</v>
      </c>
      <c r="AA44" s="33">
        <f>+AA37+AA43</f>
        <v>-71053710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-32708642</v>
      </c>
      <c r="D45" s="42">
        <f t="shared" si="6"/>
        <v>0</v>
      </c>
      <c r="E45" s="43">
        <f t="shared" si="6"/>
        <v>-1761019</v>
      </c>
      <c r="F45" s="44">
        <f t="shared" si="6"/>
        <v>-3388683</v>
      </c>
      <c r="G45" s="44">
        <f t="shared" si="6"/>
        <v>0</v>
      </c>
      <c r="H45" s="44">
        <f t="shared" si="6"/>
        <v>-19443445</v>
      </c>
      <c r="I45" s="44">
        <f t="shared" si="6"/>
        <v>227894</v>
      </c>
      <c r="J45" s="44">
        <f t="shared" si="6"/>
        <v>-19215551</v>
      </c>
      <c r="K45" s="44">
        <f t="shared" si="6"/>
        <v>1119632</v>
      </c>
      <c r="L45" s="44">
        <f t="shared" si="6"/>
        <v>882498</v>
      </c>
      <c r="M45" s="44">
        <f t="shared" si="6"/>
        <v>1159936</v>
      </c>
      <c r="N45" s="44">
        <f t="shared" si="6"/>
        <v>3162066</v>
      </c>
      <c r="O45" s="44">
        <f t="shared" si="6"/>
        <v>1568499</v>
      </c>
      <c r="P45" s="44">
        <f t="shared" si="6"/>
        <v>85353</v>
      </c>
      <c r="Q45" s="44">
        <f t="shared" si="6"/>
        <v>0</v>
      </c>
      <c r="R45" s="44">
        <f t="shared" si="6"/>
        <v>1653852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-14399633</v>
      </c>
      <c r="X45" s="44">
        <f t="shared" si="6"/>
        <v>-3388683</v>
      </c>
      <c r="Y45" s="44">
        <f t="shared" si="6"/>
        <v>-11010950</v>
      </c>
      <c r="Z45" s="45">
        <f>+IF(X45&lt;&gt;0,+(Y45/X45)*100,0)</f>
        <v>324.93301970116414</v>
      </c>
      <c r="AA45" s="46">
        <f>+AA26-AA44</f>
        <v>-3388683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-13761525</v>
      </c>
      <c r="D47" s="18"/>
      <c r="E47" s="19">
        <v>-1761019</v>
      </c>
      <c r="F47" s="20">
        <v>-3388683</v>
      </c>
      <c r="G47" s="20"/>
      <c r="H47" s="20"/>
      <c r="I47" s="20">
        <v>-9143226</v>
      </c>
      <c r="J47" s="20">
        <v>-9143226</v>
      </c>
      <c r="K47" s="20">
        <v>-634331</v>
      </c>
      <c r="L47" s="20">
        <v>-1857989</v>
      </c>
      <c r="M47" s="20">
        <v>-198587</v>
      </c>
      <c r="N47" s="20">
        <v>-2690907</v>
      </c>
      <c r="O47" s="20">
        <v>74390</v>
      </c>
      <c r="P47" s="20"/>
      <c r="Q47" s="20"/>
      <c r="R47" s="20">
        <v>74390</v>
      </c>
      <c r="S47" s="20"/>
      <c r="T47" s="20"/>
      <c r="U47" s="20"/>
      <c r="V47" s="20"/>
      <c r="W47" s="20">
        <v>-11759743</v>
      </c>
      <c r="X47" s="20">
        <v>-3388683</v>
      </c>
      <c r="Y47" s="20">
        <v>-8371060</v>
      </c>
      <c r="Z47" s="47">
        <v>247.02989332433867</v>
      </c>
      <c r="AA47" s="22">
        <v>-3388683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-13761525</v>
      </c>
      <c r="D50" s="50">
        <f t="shared" ref="D50:Y50" si="7">SUM(D47:D49)</f>
        <v>0</v>
      </c>
      <c r="E50" s="51">
        <f t="shared" si="7"/>
        <v>-1761019</v>
      </c>
      <c r="F50" s="52">
        <f t="shared" si="7"/>
        <v>-3388683</v>
      </c>
      <c r="G50" s="52">
        <f t="shared" si="7"/>
        <v>0</v>
      </c>
      <c r="H50" s="52">
        <f t="shared" si="7"/>
        <v>0</v>
      </c>
      <c r="I50" s="52">
        <f t="shared" si="7"/>
        <v>-9143226</v>
      </c>
      <c r="J50" s="52">
        <f t="shared" si="7"/>
        <v>-9143226</v>
      </c>
      <c r="K50" s="52">
        <f t="shared" si="7"/>
        <v>-634331</v>
      </c>
      <c r="L50" s="52">
        <f t="shared" si="7"/>
        <v>-1857989</v>
      </c>
      <c r="M50" s="52">
        <f t="shared" si="7"/>
        <v>-198587</v>
      </c>
      <c r="N50" s="52">
        <f t="shared" si="7"/>
        <v>-2690907</v>
      </c>
      <c r="O50" s="52">
        <f t="shared" si="7"/>
        <v>74390</v>
      </c>
      <c r="P50" s="52">
        <f t="shared" si="7"/>
        <v>0</v>
      </c>
      <c r="Q50" s="52">
        <f t="shared" si="7"/>
        <v>0</v>
      </c>
      <c r="R50" s="52">
        <f t="shared" si="7"/>
        <v>74390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-11759743</v>
      </c>
      <c r="X50" s="52">
        <f t="shared" si="7"/>
        <v>-3388683</v>
      </c>
      <c r="Y50" s="52">
        <f t="shared" si="7"/>
        <v>-8371060</v>
      </c>
      <c r="Z50" s="53">
        <f>+IF(X50&lt;&gt;0,+(Y50/X50)*100,0)</f>
        <v>247.02989332433867</v>
      </c>
      <c r="AA50" s="54">
        <f>SUM(AA47:AA49)</f>
        <v>-3388683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2319520</v>
      </c>
      <c r="D6" s="18"/>
      <c r="E6" s="19">
        <v>-8392127</v>
      </c>
      <c r="F6" s="20">
        <v>-11956349</v>
      </c>
      <c r="G6" s="20">
        <v>2700455</v>
      </c>
      <c r="H6" s="20">
        <v>-452599</v>
      </c>
      <c r="I6" s="20">
        <v>224099</v>
      </c>
      <c r="J6" s="20">
        <v>2471955</v>
      </c>
      <c r="K6" s="20">
        <v>-87114</v>
      </c>
      <c r="L6" s="20">
        <v>-348595</v>
      </c>
      <c r="M6" s="20">
        <v>389570</v>
      </c>
      <c r="N6" s="20">
        <v>-46139</v>
      </c>
      <c r="O6" s="20">
        <v>-7817235</v>
      </c>
      <c r="P6" s="20">
        <v>-11975</v>
      </c>
      <c r="Q6" s="20">
        <v>278385</v>
      </c>
      <c r="R6" s="20">
        <v>-7550825</v>
      </c>
      <c r="S6" s="20">
        <v>-49824</v>
      </c>
      <c r="T6" s="20">
        <v>-255059</v>
      </c>
      <c r="U6" s="20">
        <v>8097429</v>
      </c>
      <c r="V6" s="20">
        <v>7792546</v>
      </c>
      <c r="W6" s="20">
        <v>2667537</v>
      </c>
      <c r="X6" s="20">
        <v>-11956349</v>
      </c>
      <c r="Y6" s="20">
        <v>14623886</v>
      </c>
      <c r="Z6" s="21">
        <v>-122.31063178232753</v>
      </c>
      <c r="AA6" s="22">
        <v>-11956349</v>
      </c>
    </row>
    <row r="7" spans="1:27" x14ac:dyDescent="0.25">
      <c r="A7" s="23" t="s">
        <v>35</v>
      </c>
      <c r="B7" s="17" t="s">
        <v>32</v>
      </c>
      <c r="C7" s="18">
        <v>6395211</v>
      </c>
      <c r="D7" s="18"/>
      <c r="E7" s="19">
        <v>3073395</v>
      </c>
      <c r="F7" s="20">
        <v>4849544</v>
      </c>
      <c r="G7" s="20">
        <v>6614269</v>
      </c>
      <c r="H7" s="20">
        <v>-885406</v>
      </c>
      <c r="I7" s="20">
        <v>228943</v>
      </c>
      <c r="J7" s="20">
        <v>5957806</v>
      </c>
      <c r="K7" s="20">
        <v>197399</v>
      </c>
      <c r="L7" s="20">
        <v>365439</v>
      </c>
      <c r="M7" s="20">
        <v>-93044</v>
      </c>
      <c r="N7" s="20">
        <v>469794</v>
      </c>
      <c r="O7" s="20">
        <v>363302</v>
      </c>
      <c r="P7" s="20">
        <v>124647</v>
      </c>
      <c r="Q7" s="20">
        <v>195279</v>
      </c>
      <c r="R7" s="20">
        <v>683228</v>
      </c>
      <c r="S7" s="20">
        <v>348622</v>
      </c>
      <c r="T7" s="20">
        <v>282495</v>
      </c>
      <c r="U7" s="20">
        <v>335680</v>
      </c>
      <c r="V7" s="20">
        <v>966797</v>
      </c>
      <c r="W7" s="20">
        <v>8077625</v>
      </c>
      <c r="X7" s="20">
        <v>4849544</v>
      </c>
      <c r="Y7" s="20">
        <v>3228081</v>
      </c>
      <c r="Z7" s="21">
        <v>66.564629581667887</v>
      </c>
      <c r="AA7" s="22">
        <v>4849544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160555</v>
      </c>
      <c r="D10" s="18"/>
      <c r="E10" s="19">
        <v>171044</v>
      </c>
      <c r="F10" s="20">
        <v>-616400</v>
      </c>
      <c r="G10" s="20">
        <v>160554</v>
      </c>
      <c r="H10" s="20">
        <v>-776954</v>
      </c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-616400</v>
      </c>
      <c r="Y10" s="20"/>
      <c r="Z10" s="21"/>
      <c r="AA10" s="22">
        <v>-616400</v>
      </c>
    </row>
    <row r="11" spans="1:27" x14ac:dyDescent="0.25">
      <c r="A11" s="23" t="s">
        <v>39</v>
      </c>
      <c r="B11" s="17" t="s">
        <v>32</v>
      </c>
      <c r="C11" s="18">
        <v>82790</v>
      </c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>
        <v>25670</v>
      </c>
      <c r="T11" s="20">
        <v>-25670</v>
      </c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8957866</v>
      </c>
      <c r="D13" s="29">
        <f>SUM(D6:D12)</f>
        <v>0</v>
      </c>
      <c r="E13" s="30">
        <f t="shared" si="0"/>
        <v>-5065108</v>
      </c>
      <c r="F13" s="31">
        <f t="shared" si="0"/>
        <v>-7640625</v>
      </c>
      <c r="G13" s="31">
        <f t="shared" si="0"/>
        <v>9557858</v>
      </c>
      <c r="H13" s="31">
        <f t="shared" si="0"/>
        <v>-2114959</v>
      </c>
      <c r="I13" s="31">
        <f t="shared" si="0"/>
        <v>453042</v>
      </c>
      <c r="J13" s="31">
        <f t="shared" si="0"/>
        <v>7895941</v>
      </c>
      <c r="K13" s="31">
        <f t="shared" si="0"/>
        <v>110285</v>
      </c>
      <c r="L13" s="31">
        <f t="shared" si="0"/>
        <v>16844</v>
      </c>
      <c r="M13" s="31">
        <f t="shared" si="0"/>
        <v>296526</v>
      </c>
      <c r="N13" s="31">
        <f t="shared" si="0"/>
        <v>423655</v>
      </c>
      <c r="O13" s="31">
        <f t="shared" si="0"/>
        <v>-7453933</v>
      </c>
      <c r="P13" s="31">
        <f t="shared" si="0"/>
        <v>112672</v>
      </c>
      <c r="Q13" s="31">
        <f t="shared" si="0"/>
        <v>473664</v>
      </c>
      <c r="R13" s="31">
        <f t="shared" si="0"/>
        <v>-6867597</v>
      </c>
      <c r="S13" s="31">
        <f t="shared" si="0"/>
        <v>324468</v>
      </c>
      <c r="T13" s="31">
        <f t="shared" si="0"/>
        <v>1766</v>
      </c>
      <c r="U13" s="31">
        <f t="shared" si="0"/>
        <v>8433109</v>
      </c>
      <c r="V13" s="31">
        <f t="shared" si="0"/>
        <v>8759343</v>
      </c>
      <c r="W13" s="31">
        <f t="shared" si="0"/>
        <v>10211342</v>
      </c>
      <c r="X13" s="31">
        <f t="shared" si="0"/>
        <v>-7640625</v>
      </c>
      <c r="Y13" s="31">
        <f t="shared" si="0"/>
        <v>17851967</v>
      </c>
      <c r="Z13" s="32">
        <f>+IF(X13&lt;&gt;0,+(Y13/X13)*100,0)</f>
        <v>-233.64537586912064</v>
      </c>
      <c r="AA13" s="33">
        <f>SUM(AA6:AA12)</f>
        <v>-7640625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1450400</v>
      </c>
      <c r="D17" s="18"/>
      <c r="E17" s="19">
        <v>1589778</v>
      </c>
      <c r="F17" s="20">
        <v>1360271</v>
      </c>
      <c r="G17" s="24">
        <v>1450400</v>
      </c>
      <c r="H17" s="24">
        <v>-229507</v>
      </c>
      <c r="I17" s="24"/>
      <c r="J17" s="20">
        <v>1220893</v>
      </c>
      <c r="K17" s="24"/>
      <c r="L17" s="24">
        <v>165600</v>
      </c>
      <c r="M17" s="20"/>
      <c r="N17" s="24">
        <v>165600</v>
      </c>
      <c r="O17" s="24"/>
      <c r="P17" s="24">
        <v>26560</v>
      </c>
      <c r="Q17" s="20"/>
      <c r="R17" s="24">
        <v>26560</v>
      </c>
      <c r="S17" s="24"/>
      <c r="T17" s="20">
        <v>30000</v>
      </c>
      <c r="U17" s="24">
        <v>-30000</v>
      </c>
      <c r="V17" s="24"/>
      <c r="W17" s="24">
        <v>1413053</v>
      </c>
      <c r="X17" s="20">
        <v>1360271</v>
      </c>
      <c r="Y17" s="24">
        <v>52782</v>
      </c>
      <c r="Z17" s="25">
        <v>3.8802562136515442</v>
      </c>
      <c r="AA17" s="26">
        <v>1360271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1589778</v>
      </c>
      <c r="F25" s="36">
        <f t="shared" si="1"/>
        <v>1360271</v>
      </c>
      <c r="G25" s="36">
        <f t="shared" si="1"/>
        <v>1450400</v>
      </c>
      <c r="H25" s="36">
        <f t="shared" si="1"/>
        <v>-229507</v>
      </c>
      <c r="I25" s="36">
        <f t="shared" si="1"/>
        <v>0</v>
      </c>
      <c r="J25" s="36">
        <f t="shared" si="1"/>
        <v>1220893</v>
      </c>
      <c r="K25" s="36">
        <f t="shared" si="1"/>
        <v>0</v>
      </c>
      <c r="L25" s="36">
        <f t="shared" si="1"/>
        <v>165600</v>
      </c>
      <c r="M25" s="36">
        <f t="shared" si="1"/>
        <v>0</v>
      </c>
      <c r="N25" s="36">
        <f t="shared" si="1"/>
        <v>165600</v>
      </c>
      <c r="O25" s="36">
        <f t="shared" si="1"/>
        <v>0</v>
      </c>
      <c r="P25" s="36">
        <f t="shared" si="1"/>
        <v>26560</v>
      </c>
      <c r="Q25" s="36">
        <f t="shared" si="1"/>
        <v>0</v>
      </c>
      <c r="R25" s="36">
        <f t="shared" si="1"/>
        <v>26560</v>
      </c>
      <c r="S25" s="36">
        <f t="shared" si="1"/>
        <v>0</v>
      </c>
      <c r="T25" s="36">
        <f t="shared" si="1"/>
        <v>30000</v>
      </c>
      <c r="U25" s="36">
        <f t="shared" si="1"/>
        <v>-30000</v>
      </c>
      <c r="V25" s="36">
        <f t="shared" si="1"/>
        <v>0</v>
      </c>
      <c r="W25" s="36">
        <f t="shared" si="1"/>
        <v>1413053</v>
      </c>
      <c r="X25" s="36">
        <f t="shared" si="1"/>
        <v>1360271</v>
      </c>
      <c r="Y25" s="36">
        <f t="shared" si="1"/>
        <v>52782</v>
      </c>
      <c r="Z25" s="37">
        <f>+IF(X25&lt;&gt;0,+(Y25/X25)*100,0)</f>
        <v>3.8802562136515442</v>
      </c>
      <c r="AA25" s="38">
        <f>SUM(AA15:AA24)</f>
        <v>1360271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10408266</v>
      </c>
      <c r="D26" s="29">
        <f>+D13+D25</f>
        <v>0</v>
      </c>
      <c r="E26" s="30">
        <f t="shared" si="2"/>
        <v>-3475330</v>
      </c>
      <c r="F26" s="31">
        <f t="shared" si="2"/>
        <v>-6280354</v>
      </c>
      <c r="G26" s="31">
        <f t="shared" si="2"/>
        <v>11008258</v>
      </c>
      <c r="H26" s="31">
        <f t="shared" si="2"/>
        <v>-2344466</v>
      </c>
      <c r="I26" s="31">
        <f t="shared" si="2"/>
        <v>453042</v>
      </c>
      <c r="J26" s="31">
        <f t="shared" si="2"/>
        <v>9116834</v>
      </c>
      <c r="K26" s="31">
        <f t="shared" si="2"/>
        <v>110285</v>
      </c>
      <c r="L26" s="31">
        <f t="shared" si="2"/>
        <v>182444</v>
      </c>
      <c r="M26" s="31">
        <f t="shared" si="2"/>
        <v>296526</v>
      </c>
      <c r="N26" s="31">
        <f t="shared" si="2"/>
        <v>589255</v>
      </c>
      <c r="O26" s="31">
        <f t="shared" si="2"/>
        <v>-7453933</v>
      </c>
      <c r="P26" s="31">
        <f t="shared" si="2"/>
        <v>139232</v>
      </c>
      <c r="Q26" s="31">
        <f t="shared" si="2"/>
        <v>473664</v>
      </c>
      <c r="R26" s="31">
        <f t="shared" si="2"/>
        <v>-6841037</v>
      </c>
      <c r="S26" s="31">
        <f t="shared" si="2"/>
        <v>324468</v>
      </c>
      <c r="T26" s="31">
        <f t="shared" si="2"/>
        <v>31766</v>
      </c>
      <c r="U26" s="31">
        <f t="shared" si="2"/>
        <v>8403109</v>
      </c>
      <c r="V26" s="31">
        <f t="shared" si="2"/>
        <v>8759343</v>
      </c>
      <c r="W26" s="31">
        <f t="shared" si="2"/>
        <v>11624395</v>
      </c>
      <c r="X26" s="31">
        <f t="shared" si="2"/>
        <v>-6280354</v>
      </c>
      <c r="Y26" s="31">
        <f t="shared" si="2"/>
        <v>17904749</v>
      </c>
      <c r="Z26" s="32">
        <f>+IF(X26&lt;&gt;0,+(Y26/X26)*100,0)</f>
        <v>-285.0913977142053</v>
      </c>
      <c r="AA26" s="33">
        <f>+AA13+AA25</f>
        <v>-6280354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-8748</v>
      </c>
      <c r="D31" s="18"/>
      <c r="E31" s="19">
        <v>-7231</v>
      </c>
      <c r="F31" s="20">
        <v>-8748</v>
      </c>
      <c r="G31" s="20">
        <v>-8748</v>
      </c>
      <c r="H31" s="20"/>
      <c r="I31" s="20"/>
      <c r="J31" s="20">
        <v>-8748</v>
      </c>
      <c r="K31" s="20"/>
      <c r="L31" s="20"/>
      <c r="M31" s="20"/>
      <c r="N31" s="20"/>
      <c r="O31" s="20"/>
      <c r="P31" s="20"/>
      <c r="Q31" s="20">
        <v>-81</v>
      </c>
      <c r="R31" s="20">
        <v>-81</v>
      </c>
      <c r="S31" s="20"/>
      <c r="T31" s="20">
        <v>-81</v>
      </c>
      <c r="U31" s="20"/>
      <c r="V31" s="20">
        <v>-81</v>
      </c>
      <c r="W31" s="20">
        <v>-8910</v>
      </c>
      <c r="X31" s="20">
        <v>-8748</v>
      </c>
      <c r="Y31" s="20">
        <v>-162</v>
      </c>
      <c r="Z31" s="21">
        <v>1.8518518518518516</v>
      </c>
      <c r="AA31" s="22">
        <v>-8748</v>
      </c>
    </row>
    <row r="32" spans="1:27" x14ac:dyDescent="0.25">
      <c r="A32" s="23" t="s">
        <v>59</v>
      </c>
      <c r="B32" s="17" t="s">
        <v>32</v>
      </c>
      <c r="C32" s="18">
        <v>500743</v>
      </c>
      <c r="D32" s="18"/>
      <c r="E32" s="19">
        <v>598706</v>
      </c>
      <c r="F32" s="20">
        <v>-525637</v>
      </c>
      <c r="G32" s="20">
        <v>499177</v>
      </c>
      <c r="H32" s="20">
        <v>-827026</v>
      </c>
      <c r="I32" s="20">
        <v>-41445</v>
      </c>
      <c r="J32" s="20">
        <v>-369294</v>
      </c>
      <c r="K32" s="20">
        <v>-66273</v>
      </c>
      <c r="L32" s="20">
        <v>-702</v>
      </c>
      <c r="M32" s="20">
        <v>-130878</v>
      </c>
      <c r="N32" s="20">
        <v>-197853</v>
      </c>
      <c r="O32" s="20">
        <v>-8030312</v>
      </c>
      <c r="P32" s="20">
        <v>-31556</v>
      </c>
      <c r="Q32" s="20">
        <v>-29487</v>
      </c>
      <c r="R32" s="20">
        <v>-8091355</v>
      </c>
      <c r="S32" s="20">
        <v>-63301</v>
      </c>
      <c r="T32" s="20">
        <v>-33382</v>
      </c>
      <c r="U32" s="20">
        <v>8010188</v>
      </c>
      <c r="V32" s="20">
        <v>7913505</v>
      </c>
      <c r="W32" s="20">
        <v>-744997</v>
      </c>
      <c r="X32" s="20">
        <v>-525637</v>
      </c>
      <c r="Y32" s="20">
        <v>-219360</v>
      </c>
      <c r="Z32" s="21">
        <v>41.732222046773728</v>
      </c>
      <c r="AA32" s="22">
        <v>-525637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525020</v>
      </c>
      <c r="D35" s="18"/>
      <c r="E35" s="19">
        <v>273503</v>
      </c>
      <c r="F35" s="20">
        <v>525020</v>
      </c>
      <c r="G35" s="20">
        <v>543103</v>
      </c>
      <c r="H35" s="20">
        <v>14779</v>
      </c>
      <c r="I35" s="20">
        <v>113</v>
      </c>
      <c r="J35" s="20">
        <v>557995</v>
      </c>
      <c r="K35" s="20">
        <v>32429</v>
      </c>
      <c r="L35" s="20">
        <v>62497</v>
      </c>
      <c r="M35" s="20">
        <v>29439</v>
      </c>
      <c r="N35" s="20">
        <v>124365</v>
      </c>
      <c r="O35" s="20">
        <v>5413</v>
      </c>
      <c r="P35" s="20">
        <v>26610</v>
      </c>
      <c r="Q35" s="20">
        <v>20741</v>
      </c>
      <c r="R35" s="20">
        <v>52764</v>
      </c>
      <c r="S35" s="20">
        <v>14353</v>
      </c>
      <c r="T35" s="20">
        <v>31344</v>
      </c>
      <c r="U35" s="20">
        <v>16338</v>
      </c>
      <c r="V35" s="20">
        <v>62035</v>
      </c>
      <c r="W35" s="20">
        <v>797159</v>
      </c>
      <c r="X35" s="20">
        <v>525020</v>
      </c>
      <c r="Y35" s="20">
        <v>272139</v>
      </c>
      <c r="Z35" s="21">
        <v>51.834025370462079</v>
      </c>
      <c r="AA35" s="22">
        <v>525020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1017015</v>
      </c>
      <c r="D37" s="29">
        <f t="shared" ref="D37:Y37" si="3">SUM(D29:D36)</f>
        <v>0</v>
      </c>
      <c r="E37" s="30">
        <f t="shared" si="3"/>
        <v>864978</v>
      </c>
      <c r="F37" s="31">
        <f t="shared" si="3"/>
        <v>-9365</v>
      </c>
      <c r="G37" s="31">
        <f t="shared" si="3"/>
        <v>1033532</v>
      </c>
      <c r="H37" s="31">
        <f t="shared" si="3"/>
        <v>-812247</v>
      </c>
      <c r="I37" s="31">
        <f t="shared" si="3"/>
        <v>-41332</v>
      </c>
      <c r="J37" s="31">
        <f t="shared" si="3"/>
        <v>179953</v>
      </c>
      <c r="K37" s="31">
        <f t="shared" si="3"/>
        <v>-33844</v>
      </c>
      <c r="L37" s="31">
        <f t="shared" si="3"/>
        <v>61795</v>
      </c>
      <c r="M37" s="31">
        <f t="shared" si="3"/>
        <v>-101439</v>
      </c>
      <c r="N37" s="31">
        <f t="shared" si="3"/>
        <v>-73488</v>
      </c>
      <c r="O37" s="31">
        <f t="shared" si="3"/>
        <v>-8024899</v>
      </c>
      <c r="P37" s="31">
        <f t="shared" si="3"/>
        <v>-4946</v>
      </c>
      <c r="Q37" s="31">
        <f t="shared" si="3"/>
        <v>-8827</v>
      </c>
      <c r="R37" s="31">
        <f t="shared" si="3"/>
        <v>-8038672</v>
      </c>
      <c r="S37" s="31">
        <f t="shared" si="3"/>
        <v>-48948</v>
      </c>
      <c r="T37" s="31">
        <f t="shared" si="3"/>
        <v>-2119</v>
      </c>
      <c r="U37" s="31">
        <f t="shared" si="3"/>
        <v>8026526</v>
      </c>
      <c r="V37" s="31">
        <f t="shared" si="3"/>
        <v>7975459</v>
      </c>
      <c r="W37" s="31">
        <f t="shared" si="3"/>
        <v>43252</v>
      </c>
      <c r="X37" s="31">
        <f t="shared" si="3"/>
        <v>-9365</v>
      </c>
      <c r="Y37" s="31">
        <f t="shared" si="3"/>
        <v>52617</v>
      </c>
      <c r="Z37" s="32">
        <f>+IF(X37&lt;&gt;0,+(Y37/X37)*100,0)</f>
        <v>-561.84730379071016</v>
      </c>
      <c r="AA37" s="33">
        <f>SUM(AA29:AA36)</f>
        <v>-9365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1017015</v>
      </c>
      <c r="D44" s="29">
        <f>+D37+D43</f>
        <v>0</v>
      </c>
      <c r="E44" s="30">
        <f t="shared" si="5"/>
        <v>864978</v>
      </c>
      <c r="F44" s="31">
        <f t="shared" si="5"/>
        <v>-9365</v>
      </c>
      <c r="G44" s="31">
        <f t="shared" si="5"/>
        <v>1033532</v>
      </c>
      <c r="H44" s="31">
        <f t="shared" si="5"/>
        <v>-812247</v>
      </c>
      <c r="I44" s="31">
        <f t="shared" si="5"/>
        <v>-41332</v>
      </c>
      <c r="J44" s="31">
        <f t="shared" si="5"/>
        <v>179953</v>
      </c>
      <c r="K44" s="31">
        <f t="shared" si="5"/>
        <v>-33844</v>
      </c>
      <c r="L44" s="31">
        <f t="shared" si="5"/>
        <v>61795</v>
      </c>
      <c r="M44" s="31">
        <f t="shared" si="5"/>
        <v>-101439</v>
      </c>
      <c r="N44" s="31">
        <f t="shared" si="5"/>
        <v>-73488</v>
      </c>
      <c r="O44" s="31">
        <f t="shared" si="5"/>
        <v>-8024899</v>
      </c>
      <c r="P44" s="31">
        <f t="shared" si="5"/>
        <v>-4946</v>
      </c>
      <c r="Q44" s="31">
        <f t="shared" si="5"/>
        <v>-8827</v>
      </c>
      <c r="R44" s="31">
        <f t="shared" si="5"/>
        <v>-8038672</v>
      </c>
      <c r="S44" s="31">
        <f t="shared" si="5"/>
        <v>-48948</v>
      </c>
      <c r="T44" s="31">
        <f t="shared" si="5"/>
        <v>-2119</v>
      </c>
      <c r="U44" s="31">
        <f t="shared" si="5"/>
        <v>8026526</v>
      </c>
      <c r="V44" s="31">
        <f t="shared" si="5"/>
        <v>7975459</v>
      </c>
      <c r="W44" s="31">
        <f t="shared" si="5"/>
        <v>43252</v>
      </c>
      <c r="X44" s="31">
        <f t="shared" si="5"/>
        <v>-9365</v>
      </c>
      <c r="Y44" s="31">
        <f t="shared" si="5"/>
        <v>52617</v>
      </c>
      <c r="Z44" s="32">
        <f>+IF(X44&lt;&gt;0,+(Y44/X44)*100,0)</f>
        <v>-561.84730379071016</v>
      </c>
      <c r="AA44" s="33">
        <f>+AA37+AA43</f>
        <v>-9365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9391251</v>
      </c>
      <c r="D45" s="42">
        <f t="shared" si="6"/>
        <v>0</v>
      </c>
      <c r="E45" s="43">
        <f t="shared" si="6"/>
        <v>-4340308</v>
      </c>
      <c r="F45" s="44">
        <f t="shared" si="6"/>
        <v>-6270989</v>
      </c>
      <c r="G45" s="44">
        <f t="shared" si="6"/>
        <v>9974726</v>
      </c>
      <c r="H45" s="44">
        <f t="shared" si="6"/>
        <v>-1532219</v>
      </c>
      <c r="I45" s="44">
        <f t="shared" si="6"/>
        <v>494374</v>
      </c>
      <c r="J45" s="44">
        <f t="shared" si="6"/>
        <v>8936881</v>
      </c>
      <c r="K45" s="44">
        <f t="shared" si="6"/>
        <v>144129</v>
      </c>
      <c r="L45" s="44">
        <f t="shared" si="6"/>
        <v>120649</v>
      </c>
      <c r="M45" s="44">
        <f t="shared" si="6"/>
        <v>397965</v>
      </c>
      <c r="N45" s="44">
        <f t="shared" si="6"/>
        <v>662743</v>
      </c>
      <c r="O45" s="44">
        <f t="shared" si="6"/>
        <v>570966</v>
      </c>
      <c r="P45" s="44">
        <f t="shared" si="6"/>
        <v>144178</v>
      </c>
      <c r="Q45" s="44">
        <f t="shared" si="6"/>
        <v>482491</v>
      </c>
      <c r="R45" s="44">
        <f t="shared" si="6"/>
        <v>1197635</v>
      </c>
      <c r="S45" s="44">
        <f t="shared" si="6"/>
        <v>373416</v>
      </c>
      <c r="T45" s="44">
        <f t="shared" si="6"/>
        <v>33885</v>
      </c>
      <c r="U45" s="44">
        <f t="shared" si="6"/>
        <v>376583</v>
      </c>
      <c r="V45" s="44">
        <f t="shared" si="6"/>
        <v>783884</v>
      </c>
      <c r="W45" s="44">
        <f t="shared" si="6"/>
        <v>11581143</v>
      </c>
      <c r="X45" s="44">
        <f t="shared" si="6"/>
        <v>-6270989</v>
      </c>
      <c r="Y45" s="44">
        <f t="shared" si="6"/>
        <v>17852132</v>
      </c>
      <c r="Z45" s="45">
        <f>+IF(X45&lt;&gt;0,+(Y45/X45)*100,0)</f>
        <v>-284.67809463547138</v>
      </c>
      <c r="AA45" s="46">
        <f>+AA26-AA44</f>
        <v>-6270989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-48919095</v>
      </c>
      <c r="D47" s="18"/>
      <c r="E47" s="19">
        <v>-8842811</v>
      </c>
      <c r="F47" s="20">
        <v>-74681821</v>
      </c>
      <c r="G47" s="20">
        <v>-50483310</v>
      </c>
      <c r="H47" s="20">
        <v>-696052</v>
      </c>
      <c r="I47" s="20">
        <v>-13050575</v>
      </c>
      <c r="J47" s="20">
        <v>-64229937</v>
      </c>
      <c r="K47" s="20">
        <v>-1201466</v>
      </c>
      <c r="L47" s="20">
        <v>-1075014</v>
      </c>
      <c r="M47" s="20">
        <v>-1226128</v>
      </c>
      <c r="N47" s="20">
        <v>-3502608</v>
      </c>
      <c r="O47" s="20">
        <v>-947227</v>
      </c>
      <c r="P47" s="20">
        <v>-1222162</v>
      </c>
      <c r="Q47" s="20">
        <v>-866845</v>
      </c>
      <c r="R47" s="20">
        <v>-3036234</v>
      </c>
      <c r="S47" s="20">
        <v>-994513</v>
      </c>
      <c r="T47" s="20">
        <v>-1677161</v>
      </c>
      <c r="U47" s="20">
        <v>-1433128</v>
      </c>
      <c r="V47" s="20">
        <v>-4104802</v>
      </c>
      <c r="W47" s="20">
        <v>-74873581</v>
      </c>
      <c r="X47" s="20">
        <v>-74681821</v>
      </c>
      <c r="Y47" s="20">
        <v>-191760</v>
      </c>
      <c r="Z47" s="47">
        <v>0.25676931471716524</v>
      </c>
      <c r="AA47" s="22">
        <v>-74681821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-48919095</v>
      </c>
      <c r="D50" s="50">
        <f t="shared" ref="D50:Y50" si="7">SUM(D47:D49)</f>
        <v>0</v>
      </c>
      <c r="E50" s="51">
        <f t="shared" si="7"/>
        <v>-8842811</v>
      </c>
      <c r="F50" s="52">
        <f t="shared" si="7"/>
        <v>-74681821</v>
      </c>
      <c r="G50" s="52">
        <f t="shared" si="7"/>
        <v>-50483310</v>
      </c>
      <c r="H50" s="52">
        <f t="shared" si="7"/>
        <v>-696052</v>
      </c>
      <c r="I50" s="52">
        <f t="shared" si="7"/>
        <v>-13050575</v>
      </c>
      <c r="J50" s="52">
        <f t="shared" si="7"/>
        <v>-64229937</v>
      </c>
      <c r="K50" s="52">
        <f t="shared" si="7"/>
        <v>-1201466</v>
      </c>
      <c r="L50" s="52">
        <f t="shared" si="7"/>
        <v>-1075014</v>
      </c>
      <c r="M50" s="52">
        <f t="shared" si="7"/>
        <v>-1226128</v>
      </c>
      <c r="N50" s="52">
        <f t="shared" si="7"/>
        <v>-3502608</v>
      </c>
      <c r="O50" s="52">
        <f t="shared" si="7"/>
        <v>-947227</v>
      </c>
      <c r="P50" s="52">
        <f t="shared" si="7"/>
        <v>-1222162</v>
      </c>
      <c r="Q50" s="52">
        <f t="shared" si="7"/>
        <v>-866845</v>
      </c>
      <c r="R50" s="52">
        <f t="shared" si="7"/>
        <v>-3036234</v>
      </c>
      <c r="S50" s="52">
        <f t="shared" si="7"/>
        <v>-994513</v>
      </c>
      <c r="T50" s="52">
        <f t="shared" si="7"/>
        <v>-1677161</v>
      </c>
      <c r="U50" s="52">
        <f t="shared" si="7"/>
        <v>-1433128</v>
      </c>
      <c r="V50" s="52">
        <f t="shared" si="7"/>
        <v>-4104802</v>
      </c>
      <c r="W50" s="52">
        <f t="shared" si="7"/>
        <v>-74873581</v>
      </c>
      <c r="X50" s="52">
        <f t="shared" si="7"/>
        <v>-74681821</v>
      </c>
      <c r="Y50" s="52">
        <f t="shared" si="7"/>
        <v>-191760</v>
      </c>
      <c r="Z50" s="53">
        <f>+IF(X50&lt;&gt;0,+(Y50/X50)*100,0)</f>
        <v>0.25676931471716524</v>
      </c>
      <c r="AA50" s="54">
        <f>SUM(AA47:AA49)</f>
        <v>-74681821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-1864804</v>
      </c>
      <c r="F6" s="20">
        <v>3531720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3531720</v>
      </c>
      <c r="Y6" s="20">
        <v>-3531720</v>
      </c>
      <c r="Z6" s="21">
        <v>-100</v>
      </c>
      <c r="AA6" s="22">
        <v>3531720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18650626</v>
      </c>
      <c r="F7" s="20">
        <v>8084127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8084136</v>
      </c>
      <c r="Y7" s="20">
        <v>-8084136</v>
      </c>
      <c r="Z7" s="21">
        <v>-100</v>
      </c>
      <c r="AA7" s="22">
        <v>8084127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-314344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-200004</v>
      </c>
      <c r="Y10" s="20">
        <v>200004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95664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95664</v>
      </c>
      <c r="Y11" s="24">
        <v>-95664</v>
      </c>
      <c r="Z11" s="25">
        <v>-100</v>
      </c>
      <c r="AA11" s="26">
        <v>95664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16471478</v>
      </c>
      <c r="F13" s="31">
        <f t="shared" si="0"/>
        <v>11511511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11511516</v>
      </c>
      <c r="Y13" s="31">
        <f t="shared" si="0"/>
        <v>-11511516</v>
      </c>
      <c r="Z13" s="32">
        <f>+IF(X13&lt;&gt;0,+(Y13/X13)*100,0)</f>
        <v>-100</v>
      </c>
      <c r="AA13" s="33">
        <f>SUM(AA6:AA12)</f>
        <v>11511511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-756276</v>
      </c>
      <c r="Y17" s="24">
        <v>756276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-756276</v>
      </c>
      <c r="Y25" s="36">
        <f t="shared" si="1"/>
        <v>756276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15715200</v>
      </c>
      <c r="F26" s="31">
        <f t="shared" si="2"/>
        <v>10755233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10755240</v>
      </c>
      <c r="Y26" s="31">
        <f t="shared" si="2"/>
        <v>-10755240</v>
      </c>
      <c r="Z26" s="32">
        <f>+IF(X26&lt;&gt;0,+(Y26/X26)*100,0)</f>
        <v>-100</v>
      </c>
      <c r="AA26" s="33">
        <f>+AA13+AA25</f>
        <v>10755233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4230114</v>
      </c>
      <c r="F35" s="20">
        <v>4230114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4230109</v>
      </c>
      <c r="Y35" s="20">
        <v>-4230109</v>
      </c>
      <c r="Z35" s="21">
        <v>-100</v>
      </c>
      <c r="AA35" s="22">
        <v>4230114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4230114</v>
      </c>
      <c r="F37" s="31">
        <f t="shared" si="3"/>
        <v>4230114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4230109</v>
      </c>
      <c r="Y37" s="31">
        <f t="shared" si="3"/>
        <v>-4230109</v>
      </c>
      <c r="Z37" s="32">
        <f>+IF(X37&lt;&gt;0,+(Y37/X37)*100,0)</f>
        <v>-100</v>
      </c>
      <c r="AA37" s="33">
        <f>SUM(AA29:AA36)</f>
        <v>4230114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4230114</v>
      </c>
      <c r="F44" s="31">
        <f t="shared" si="5"/>
        <v>4230114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4230109</v>
      </c>
      <c r="Y44" s="31">
        <f t="shared" si="5"/>
        <v>-4230109</v>
      </c>
      <c r="Z44" s="32">
        <f>+IF(X44&lt;&gt;0,+(Y44/X44)*100,0)</f>
        <v>-100</v>
      </c>
      <c r="AA44" s="33">
        <f>+AA37+AA43</f>
        <v>4230114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11485086</v>
      </c>
      <c r="F45" s="44">
        <f t="shared" si="6"/>
        <v>6525119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6525131</v>
      </c>
      <c r="Y45" s="44">
        <f t="shared" si="6"/>
        <v>-6525131</v>
      </c>
      <c r="Z45" s="45">
        <f>+IF(X45&lt;&gt;0,+(Y45/X45)*100,0)</f>
        <v>-100</v>
      </c>
      <c r="AA45" s="46">
        <f>+AA26-AA44</f>
        <v>6525119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2036004</v>
      </c>
      <c r="F6" s="20">
        <v>2036004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2036004</v>
      </c>
      <c r="Y6" s="20">
        <v>-2036004</v>
      </c>
      <c r="Z6" s="21">
        <v>-100</v>
      </c>
      <c r="AA6" s="22">
        <v>2036004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2036004</v>
      </c>
      <c r="F13" s="31">
        <f t="shared" si="0"/>
        <v>2036004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2036004</v>
      </c>
      <c r="Y13" s="31">
        <f t="shared" si="0"/>
        <v>-2036004</v>
      </c>
      <c r="Z13" s="32">
        <f>+IF(X13&lt;&gt;0,+(Y13/X13)*100,0)</f>
        <v>-100</v>
      </c>
      <c r="AA13" s="33">
        <f>SUM(AA6:AA12)</f>
        <v>2036004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2036004</v>
      </c>
      <c r="F26" s="31">
        <f t="shared" si="2"/>
        <v>2036004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2036004</v>
      </c>
      <c r="Y26" s="31">
        <f t="shared" si="2"/>
        <v>-2036004</v>
      </c>
      <c r="Z26" s="32">
        <f>+IF(X26&lt;&gt;0,+(Y26/X26)*100,0)</f>
        <v>-100</v>
      </c>
      <c r="AA26" s="33">
        <f>+AA13+AA25</f>
        <v>2036004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508000</v>
      </c>
      <c r="I33" s="20">
        <v>-1576913</v>
      </c>
      <c r="J33" s="20">
        <v>-1068913</v>
      </c>
      <c r="K33" s="20"/>
      <c r="L33" s="20">
        <v>916000</v>
      </c>
      <c r="M33" s="20"/>
      <c r="N33" s="20">
        <v>916000</v>
      </c>
      <c r="O33" s="20"/>
      <c r="P33" s="20">
        <v>612000</v>
      </c>
      <c r="Q33" s="20"/>
      <c r="R33" s="20">
        <v>612000</v>
      </c>
      <c r="S33" s="20"/>
      <c r="T33" s="20"/>
      <c r="U33" s="20">
        <v>255913</v>
      </c>
      <c r="V33" s="20">
        <v>255913</v>
      </c>
      <c r="W33" s="20">
        <v>715000</v>
      </c>
      <c r="X33" s="20"/>
      <c r="Y33" s="20">
        <v>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508000</v>
      </c>
      <c r="I37" s="31">
        <f t="shared" si="3"/>
        <v>-1576913</v>
      </c>
      <c r="J37" s="31">
        <f t="shared" si="3"/>
        <v>-1068913</v>
      </c>
      <c r="K37" s="31">
        <f t="shared" si="3"/>
        <v>0</v>
      </c>
      <c r="L37" s="31">
        <f t="shared" si="3"/>
        <v>916000</v>
      </c>
      <c r="M37" s="31">
        <f t="shared" si="3"/>
        <v>0</v>
      </c>
      <c r="N37" s="31">
        <f t="shared" si="3"/>
        <v>916000</v>
      </c>
      <c r="O37" s="31">
        <f t="shared" si="3"/>
        <v>0</v>
      </c>
      <c r="P37" s="31">
        <f t="shared" si="3"/>
        <v>612000</v>
      </c>
      <c r="Q37" s="31">
        <f t="shared" si="3"/>
        <v>0</v>
      </c>
      <c r="R37" s="31">
        <f t="shared" si="3"/>
        <v>612000</v>
      </c>
      <c r="S37" s="31">
        <f t="shared" si="3"/>
        <v>0</v>
      </c>
      <c r="T37" s="31">
        <f t="shared" si="3"/>
        <v>0</v>
      </c>
      <c r="U37" s="31">
        <f t="shared" si="3"/>
        <v>255913</v>
      </c>
      <c r="V37" s="31">
        <f t="shared" si="3"/>
        <v>255913</v>
      </c>
      <c r="W37" s="31">
        <f t="shared" si="3"/>
        <v>715000</v>
      </c>
      <c r="X37" s="31">
        <f t="shared" si="3"/>
        <v>0</v>
      </c>
      <c r="Y37" s="31">
        <f t="shared" si="3"/>
        <v>715000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508000</v>
      </c>
      <c r="I44" s="31">
        <f t="shared" si="5"/>
        <v>-1576913</v>
      </c>
      <c r="J44" s="31">
        <f t="shared" si="5"/>
        <v>-1068913</v>
      </c>
      <c r="K44" s="31">
        <f t="shared" si="5"/>
        <v>0</v>
      </c>
      <c r="L44" s="31">
        <f t="shared" si="5"/>
        <v>916000</v>
      </c>
      <c r="M44" s="31">
        <f t="shared" si="5"/>
        <v>0</v>
      </c>
      <c r="N44" s="31">
        <f t="shared" si="5"/>
        <v>916000</v>
      </c>
      <c r="O44" s="31">
        <f t="shared" si="5"/>
        <v>0</v>
      </c>
      <c r="P44" s="31">
        <f t="shared" si="5"/>
        <v>612000</v>
      </c>
      <c r="Q44" s="31">
        <f t="shared" si="5"/>
        <v>0</v>
      </c>
      <c r="R44" s="31">
        <f t="shared" si="5"/>
        <v>612000</v>
      </c>
      <c r="S44" s="31">
        <f t="shared" si="5"/>
        <v>0</v>
      </c>
      <c r="T44" s="31">
        <f t="shared" si="5"/>
        <v>0</v>
      </c>
      <c r="U44" s="31">
        <f t="shared" si="5"/>
        <v>255913</v>
      </c>
      <c r="V44" s="31">
        <f t="shared" si="5"/>
        <v>255913</v>
      </c>
      <c r="W44" s="31">
        <f t="shared" si="5"/>
        <v>715000</v>
      </c>
      <c r="X44" s="31">
        <f t="shared" si="5"/>
        <v>0</v>
      </c>
      <c r="Y44" s="31">
        <f t="shared" si="5"/>
        <v>715000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2036004</v>
      </c>
      <c r="F45" s="44">
        <f t="shared" si="6"/>
        <v>2036004</v>
      </c>
      <c r="G45" s="44">
        <f t="shared" si="6"/>
        <v>0</v>
      </c>
      <c r="H45" s="44">
        <f t="shared" si="6"/>
        <v>-508000</v>
      </c>
      <c r="I45" s="44">
        <f t="shared" si="6"/>
        <v>1576913</v>
      </c>
      <c r="J45" s="44">
        <f t="shared" si="6"/>
        <v>1068913</v>
      </c>
      <c r="K45" s="44">
        <f t="shared" si="6"/>
        <v>0</v>
      </c>
      <c r="L45" s="44">
        <f t="shared" si="6"/>
        <v>-916000</v>
      </c>
      <c r="M45" s="44">
        <f t="shared" si="6"/>
        <v>0</v>
      </c>
      <c r="N45" s="44">
        <f t="shared" si="6"/>
        <v>-916000</v>
      </c>
      <c r="O45" s="44">
        <f t="shared" si="6"/>
        <v>0</v>
      </c>
      <c r="P45" s="44">
        <f t="shared" si="6"/>
        <v>-612000</v>
      </c>
      <c r="Q45" s="44">
        <f t="shared" si="6"/>
        <v>0</v>
      </c>
      <c r="R45" s="44">
        <f t="shared" si="6"/>
        <v>-612000</v>
      </c>
      <c r="S45" s="44">
        <f t="shared" si="6"/>
        <v>0</v>
      </c>
      <c r="T45" s="44">
        <f t="shared" si="6"/>
        <v>0</v>
      </c>
      <c r="U45" s="44">
        <f t="shared" si="6"/>
        <v>-255913</v>
      </c>
      <c r="V45" s="44">
        <f t="shared" si="6"/>
        <v>-255913</v>
      </c>
      <c r="W45" s="44">
        <f t="shared" si="6"/>
        <v>-715000</v>
      </c>
      <c r="X45" s="44">
        <f t="shared" si="6"/>
        <v>2036004</v>
      </c>
      <c r="Y45" s="44">
        <f t="shared" si="6"/>
        <v>-2751004</v>
      </c>
      <c r="Z45" s="45">
        <f>+IF(X45&lt;&gt;0,+(Y45/X45)*100,0)</f>
        <v>-135.11780919880314</v>
      </c>
      <c r="AA45" s="46">
        <f>+AA26-AA44</f>
        <v>2036004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1769661162</v>
      </c>
      <c r="D17" s="18"/>
      <c r="E17" s="19">
        <v>3503630300</v>
      </c>
      <c r="F17" s="20">
        <v>3503630300</v>
      </c>
      <c r="G17" s="24"/>
      <c r="H17" s="24"/>
      <c r="I17" s="24"/>
      <c r="J17" s="20"/>
      <c r="K17" s="24">
        <v>3533413571</v>
      </c>
      <c r="L17" s="24"/>
      <c r="M17" s="20"/>
      <c r="N17" s="24">
        <v>3533413571</v>
      </c>
      <c r="O17" s="24"/>
      <c r="P17" s="24"/>
      <c r="Q17" s="20"/>
      <c r="R17" s="24"/>
      <c r="S17" s="24"/>
      <c r="T17" s="20"/>
      <c r="U17" s="24"/>
      <c r="V17" s="24"/>
      <c r="W17" s="24">
        <v>3533413571</v>
      </c>
      <c r="X17" s="20">
        <v>3503630304</v>
      </c>
      <c r="Y17" s="24">
        <v>29783267</v>
      </c>
      <c r="Z17" s="25">
        <v>0.85006876912776008</v>
      </c>
      <c r="AA17" s="26">
        <v>3503630300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3503630300</v>
      </c>
      <c r="F25" s="36">
        <f t="shared" si="1"/>
        <v>3503630300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3533413571</v>
      </c>
      <c r="L25" s="36">
        <f t="shared" si="1"/>
        <v>0</v>
      </c>
      <c r="M25" s="36">
        <f t="shared" si="1"/>
        <v>0</v>
      </c>
      <c r="N25" s="36">
        <f t="shared" si="1"/>
        <v>3533413571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3533413571</v>
      </c>
      <c r="X25" s="36">
        <f t="shared" si="1"/>
        <v>3503630304</v>
      </c>
      <c r="Y25" s="36">
        <f t="shared" si="1"/>
        <v>29783267</v>
      </c>
      <c r="Z25" s="37">
        <f>+IF(X25&lt;&gt;0,+(Y25/X25)*100,0)</f>
        <v>0.85006876912776008</v>
      </c>
      <c r="AA25" s="38">
        <f>SUM(AA15:AA24)</f>
        <v>3503630300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3503630300</v>
      </c>
      <c r="F26" s="31">
        <f t="shared" si="2"/>
        <v>3503630300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3533413571</v>
      </c>
      <c r="L26" s="31">
        <f t="shared" si="2"/>
        <v>0</v>
      </c>
      <c r="M26" s="31">
        <f t="shared" si="2"/>
        <v>0</v>
      </c>
      <c r="N26" s="31">
        <f t="shared" si="2"/>
        <v>3533413571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3533413571</v>
      </c>
      <c r="X26" s="31">
        <f t="shared" si="2"/>
        <v>3503630304</v>
      </c>
      <c r="Y26" s="31">
        <f t="shared" si="2"/>
        <v>29783267</v>
      </c>
      <c r="Z26" s="32">
        <f>+IF(X26&lt;&gt;0,+(Y26/X26)*100,0)</f>
        <v>0.85006876912776008</v>
      </c>
      <c r="AA26" s="33">
        <f>+AA13+AA25</f>
        <v>3503630300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3503630300</v>
      </c>
      <c r="F45" s="44">
        <f t="shared" si="6"/>
        <v>3503630300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3533413571</v>
      </c>
      <c r="L45" s="44">
        <f t="shared" si="6"/>
        <v>0</v>
      </c>
      <c r="M45" s="44">
        <f t="shared" si="6"/>
        <v>0</v>
      </c>
      <c r="N45" s="44">
        <f t="shared" si="6"/>
        <v>3533413571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3533413571</v>
      </c>
      <c r="X45" s="44">
        <f t="shared" si="6"/>
        <v>3503630304</v>
      </c>
      <c r="Y45" s="44">
        <f t="shared" si="6"/>
        <v>29783267</v>
      </c>
      <c r="Z45" s="45">
        <f>+IF(X45&lt;&gt;0,+(Y45/X45)*100,0)</f>
        <v>0.85006876912776008</v>
      </c>
      <c r="AA45" s="46">
        <f>+AA26-AA44</f>
        <v>3503630300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3503630300</v>
      </c>
      <c r="F47" s="20">
        <v>3503630300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3503630304</v>
      </c>
      <c r="Y47" s="20">
        <v>-3503630304</v>
      </c>
      <c r="Z47" s="47">
        <v>-100</v>
      </c>
      <c r="AA47" s="22">
        <v>3503630300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3503630300</v>
      </c>
      <c r="F50" s="52">
        <f t="shared" si="7"/>
        <v>3503630300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3503630304</v>
      </c>
      <c r="Y50" s="52">
        <f t="shared" si="7"/>
        <v>-3503630304</v>
      </c>
      <c r="Z50" s="53">
        <f>+IF(X50&lt;&gt;0,+(Y50/X50)*100,0)</f>
        <v>-100</v>
      </c>
      <c r="AA50" s="54">
        <f>SUM(AA47:AA49)</f>
        <v>3503630300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188887018</v>
      </c>
      <c r="G7" s="20">
        <v>409406011</v>
      </c>
      <c r="H7" s="20">
        <v>-121057399</v>
      </c>
      <c r="I7" s="20">
        <v>21668792</v>
      </c>
      <c r="J7" s="20">
        <v>310017404</v>
      </c>
      <c r="K7" s="20">
        <v>20225300</v>
      </c>
      <c r="L7" s="20">
        <v>20873820</v>
      </c>
      <c r="M7" s="20">
        <v>21316914</v>
      </c>
      <c r="N7" s="20">
        <v>62416034</v>
      </c>
      <c r="O7" s="20">
        <v>-23458337</v>
      </c>
      <c r="P7" s="20">
        <v>12342257</v>
      </c>
      <c r="Q7" s="20">
        <v>11973314</v>
      </c>
      <c r="R7" s="20">
        <v>857234</v>
      </c>
      <c r="S7" s="20">
        <v>14600358</v>
      </c>
      <c r="T7" s="20">
        <v>13638017</v>
      </c>
      <c r="U7" s="20"/>
      <c r="V7" s="20">
        <v>28238375</v>
      </c>
      <c r="W7" s="20">
        <v>401529047</v>
      </c>
      <c r="X7" s="20">
        <v>188887018</v>
      </c>
      <c r="Y7" s="20">
        <v>212642029</v>
      </c>
      <c r="Z7" s="21">
        <v>112.57630685873816</v>
      </c>
      <c r="AA7" s="22">
        <v>188887018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188887018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20225300</v>
      </c>
      <c r="L13" s="31">
        <f t="shared" si="0"/>
        <v>20873820</v>
      </c>
      <c r="M13" s="31">
        <f t="shared" si="0"/>
        <v>21316914</v>
      </c>
      <c r="N13" s="31">
        <f t="shared" si="0"/>
        <v>62416034</v>
      </c>
      <c r="O13" s="31">
        <f t="shared" si="0"/>
        <v>-23458337</v>
      </c>
      <c r="P13" s="31">
        <f t="shared" si="0"/>
        <v>12342257</v>
      </c>
      <c r="Q13" s="31">
        <f t="shared" si="0"/>
        <v>11973314</v>
      </c>
      <c r="R13" s="31">
        <f t="shared" si="0"/>
        <v>857234</v>
      </c>
      <c r="S13" s="31">
        <f t="shared" si="0"/>
        <v>14600358</v>
      </c>
      <c r="T13" s="31">
        <f t="shared" si="0"/>
        <v>13638017</v>
      </c>
      <c r="U13" s="31">
        <f t="shared" si="0"/>
        <v>0</v>
      </c>
      <c r="V13" s="31">
        <f t="shared" si="0"/>
        <v>28238375</v>
      </c>
      <c r="W13" s="31">
        <f t="shared" si="0"/>
        <v>401529047</v>
      </c>
      <c r="X13" s="31">
        <f t="shared" si="0"/>
        <v>188887018</v>
      </c>
      <c r="Y13" s="31">
        <f t="shared" si="0"/>
        <v>212642029</v>
      </c>
      <c r="Z13" s="32">
        <f>+IF(X13&lt;&gt;0,+(Y13/X13)*100,0)</f>
        <v>112.57630685873816</v>
      </c>
      <c r="AA13" s="33">
        <f>SUM(AA6:AA12)</f>
        <v>188887018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60002962</v>
      </c>
      <c r="G17" s="24">
        <v>66709337</v>
      </c>
      <c r="H17" s="24">
        <v>-2090990</v>
      </c>
      <c r="I17" s="24"/>
      <c r="J17" s="20">
        <v>64618347</v>
      </c>
      <c r="K17" s="24">
        <v>178162</v>
      </c>
      <c r="L17" s="24">
        <v>3676882</v>
      </c>
      <c r="M17" s="20">
        <v>208271</v>
      </c>
      <c r="N17" s="24">
        <v>4063315</v>
      </c>
      <c r="O17" s="24">
        <v>1471929</v>
      </c>
      <c r="P17" s="24">
        <v>8482092</v>
      </c>
      <c r="Q17" s="20">
        <v>5394928</v>
      </c>
      <c r="R17" s="24">
        <v>15348949</v>
      </c>
      <c r="S17" s="24"/>
      <c r="T17" s="20">
        <v>1000763</v>
      </c>
      <c r="U17" s="24"/>
      <c r="V17" s="24">
        <v>1000763</v>
      </c>
      <c r="W17" s="24">
        <v>85031374</v>
      </c>
      <c r="X17" s="20">
        <v>60002962</v>
      </c>
      <c r="Y17" s="24">
        <v>25028412</v>
      </c>
      <c r="Z17" s="25">
        <v>41.711960819534212</v>
      </c>
      <c r="AA17" s="26">
        <v>60002962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60002962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178162</v>
      </c>
      <c r="L25" s="36">
        <f t="shared" si="1"/>
        <v>3676882</v>
      </c>
      <c r="M25" s="36">
        <f t="shared" si="1"/>
        <v>208271</v>
      </c>
      <c r="N25" s="36">
        <f t="shared" si="1"/>
        <v>4063315</v>
      </c>
      <c r="O25" s="36">
        <f t="shared" si="1"/>
        <v>1471929</v>
      </c>
      <c r="P25" s="36">
        <f t="shared" si="1"/>
        <v>8482092</v>
      </c>
      <c r="Q25" s="36">
        <f t="shared" si="1"/>
        <v>5394928</v>
      </c>
      <c r="R25" s="36">
        <f t="shared" si="1"/>
        <v>15348949</v>
      </c>
      <c r="S25" s="36">
        <f t="shared" si="1"/>
        <v>0</v>
      </c>
      <c r="T25" s="36">
        <f t="shared" si="1"/>
        <v>1000763</v>
      </c>
      <c r="U25" s="36">
        <f t="shared" si="1"/>
        <v>0</v>
      </c>
      <c r="V25" s="36">
        <f t="shared" si="1"/>
        <v>1000763</v>
      </c>
      <c r="W25" s="36">
        <f t="shared" si="1"/>
        <v>85031374</v>
      </c>
      <c r="X25" s="36">
        <f t="shared" si="1"/>
        <v>60002962</v>
      </c>
      <c r="Y25" s="36">
        <f t="shared" si="1"/>
        <v>25028412</v>
      </c>
      <c r="Z25" s="37">
        <f>+IF(X25&lt;&gt;0,+(Y25/X25)*100,0)</f>
        <v>41.711960819534212</v>
      </c>
      <c r="AA25" s="38">
        <f>SUM(AA15:AA24)</f>
        <v>60002962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248889980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20403462</v>
      </c>
      <c r="L26" s="31">
        <f t="shared" si="2"/>
        <v>24550702</v>
      </c>
      <c r="M26" s="31">
        <f t="shared" si="2"/>
        <v>21525185</v>
      </c>
      <c r="N26" s="31">
        <f t="shared" si="2"/>
        <v>66479349</v>
      </c>
      <c r="O26" s="31">
        <f t="shared" si="2"/>
        <v>-21986408</v>
      </c>
      <c r="P26" s="31">
        <f t="shared" si="2"/>
        <v>20824349</v>
      </c>
      <c r="Q26" s="31">
        <f t="shared" si="2"/>
        <v>17368242</v>
      </c>
      <c r="R26" s="31">
        <f t="shared" si="2"/>
        <v>16206183</v>
      </c>
      <c r="S26" s="31">
        <f t="shared" si="2"/>
        <v>14600358</v>
      </c>
      <c r="T26" s="31">
        <f t="shared" si="2"/>
        <v>14638780</v>
      </c>
      <c r="U26" s="31">
        <f t="shared" si="2"/>
        <v>0</v>
      </c>
      <c r="V26" s="31">
        <f t="shared" si="2"/>
        <v>29239138</v>
      </c>
      <c r="W26" s="31">
        <f t="shared" si="2"/>
        <v>486560421</v>
      </c>
      <c r="X26" s="31">
        <f t="shared" si="2"/>
        <v>248889980</v>
      </c>
      <c r="Y26" s="31">
        <f t="shared" si="2"/>
        <v>237670441</v>
      </c>
      <c r="Z26" s="32">
        <f>+IF(X26&lt;&gt;0,+(Y26/X26)*100,0)</f>
        <v>95.4921692709365</v>
      </c>
      <c r="AA26" s="33">
        <f>+AA13+AA25</f>
        <v>248889980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38635866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>
        <v>-204887</v>
      </c>
      <c r="M33" s="20">
        <v>-3828893</v>
      </c>
      <c r="N33" s="20">
        <v>-4033780</v>
      </c>
      <c r="O33" s="20">
        <v>-210948</v>
      </c>
      <c r="P33" s="20">
        <v>-409773</v>
      </c>
      <c r="Q33" s="20">
        <v>-9570566</v>
      </c>
      <c r="R33" s="20">
        <v>-10191287</v>
      </c>
      <c r="S33" s="20">
        <v>-7496332</v>
      </c>
      <c r="T33" s="20"/>
      <c r="U33" s="20"/>
      <c r="V33" s="20">
        <v>-7496332</v>
      </c>
      <c r="W33" s="20">
        <v>-91486602</v>
      </c>
      <c r="X33" s="20">
        <v>38635866</v>
      </c>
      <c r="Y33" s="20">
        <v>-130122468</v>
      </c>
      <c r="Z33" s="21">
        <v>-336.79190211499332</v>
      </c>
      <c r="AA33" s="22">
        <v>38635866</v>
      </c>
    </row>
    <row r="34" spans="1:27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147485450</v>
      </c>
      <c r="Y34" s="20">
        <v>15808465</v>
      </c>
      <c r="Z34" s="21">
        <v>10.71866072212547</v>
      </c>
      <c r="AA34" s="22">
        <v>147485450</v>
      </c>
    </row>
    <row r="35" spans="1:27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>
        <v>1510000</v>
      </c>
      <c r="L35" s="20">
        <v>1544087</v>
      </c>
      <c r="M35" s="20">
        <v>1567185</v>
      </c>
      <c r="N35" s="20">
        <v>4621272</v>
      </c>
      <c r="O35" s="20">
        <v>1580611</v>
      </c>
      <c r="P35" s="20">
        <v>1471704</v>
      </c>
      <c r="Q35" s="20">
        <v>1283101</v>
      </c>
      <c r="R35" s="20">
        <v>4335416</v>
      </c>
      <c r="S35" s="20">
        <v>1510758</v>
      </c>
      <c r="T35" s="20">
        <v>1395859</v>
      </c>
      <c r="U35" s="20"/>
      <c r="V35" s="20">
        <v>2906617</v>
      </c>
      <c r="W35" s="20">
        <v>102114235</v>
      </c>
      <c r="X35" s="20"/>
      <c r="Y35" s="20">
        <v>102114235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186121316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1510000</v>
      </c>
      <c r="L37" s="31">
        <f t="shared" si="3"/>
        <v>1339200</v>
      </c>
      <c r="M37" s="31">
        <f t="shared" si="3"/>
        <v>-2261708</v>
      </c>
      <c r="N37" s="31">
        <f t="shared" si="3"/>
        <v>587492</v>
      </c>
      <c r="O37" s="31">
        <f t="shared" si="3"/>
        <v>1369663</v>
      </c>
      <c r="P37" s="31">
        <f t="shared" si="3"/>
        <v>1061931</v>
      </c>
      <c r="Q37" s="31">
        <f t="shared" si="3"/>
        <v>-8287465</v>
      </c>
      <c r="R37" s="31">
        <f t="shared" si="3"/>
        <v>-5855871</v>
      </c>
      <c r="S37" s="31">
        <f t="shared" si="3"/>
        <v>-5985574</v>
      </c>
      <c r="T37" s="31">
        <f t="shared" si="3"/>
        <v>1395859</v>
      </c>
      <c r="U37" s="31">
        <f t="shared" si="3"/>
        <v>0</v>
      </c>
      <c r="V37" s="31">
        <f t="shared" si="3"/>
        <v>-4589715</v>
      </c>
      <c r="W37" s="31">
        <f t="shared" si="3"/>
        <v>173921548</v>
      </c>
      <c r="X37" s="31">
        <f t="shared" si="3"/>
        <v>186121316</v>
      </c>
      <c r="Y37" s="31">
        <f t="shared" si="3"/>
        <v>-12199768</v>
      </c>
      <c r="Z37" s="32">
        <f>+IF(X37&lt;&gt;0,+(Y37/X37)*100,0)</f>
        <v>-6.554739812821869</v>
      </c>
      <c r="AA37" s="33">
        <f>SUM(AA29:AA36)</f>
        <v>186121316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186121316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1510000</v>
      </c>
      <c r="L44" s="31">
        <f t="shared" si="5"/>
        <v>1339200</v>
      </c>
      <c r="M44" s="31">
        <f t="shared" si="5"/>
        <v>-2261708</v>
      </c>
      <c r="N44" s="31">
        <f t="shared" si="5"/>
        <v>587492</v>
      </c>
      <c r="O44" s="31">
        <f t="shared" si="5"/>
        <v>1369663</v>
      </c>
      <c r="P44" s="31">
        <f t="shared" si="5"/>
        <v>1061931</v>
      </c>
      <c r="Q44" s="31">
        <f t="shared" si="5"/>
        <v>-8287465</v>
      </c>
      <c r="R44" s="31">
        <f t="shared" si="5"/>
        <v>-5855871</v>
      </c>
      <c r="S44" s="31">
        <f t="shared" si="5"/>
        <v>-5985574</v>
      </c>
      <c r="T44" s="31">
        <f t="shared" si="5"/>
        <v>1395859</v>
      </c>
      <c r="U44" s="31">
        <f t="shared" si="5"/>
        <v>0</v>
      </c>
      <c r="V44" s="31">
        <f t="shared" si="5"/>
        <v>-4589715</v>
      </c>
      <c r="W44" s="31">
        <f t="shared" si="5"/>
        <v>173921548</v>
      </c>
      <c r="X44" s="31">
        <f t="shared" si="5"/>
        <v>186121316</v>
      </c>
      <c r="Y44" s="31">
        <f t="shared" si="5"/>
        <v>-12199768</v>
      </c>
      <c r="Z44" s="32">
        <f>+IF(X44&lt;&gt;0,+(Y44/X44)*100,0)</f>
        <v>-6.554739812821869</v>
      </c>
      <c r="AA44" s="33">
        <f>+AA37+AA43</f>
        <v>186121316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62768664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18893462</v>
      </c>
      <c r="L45" s="44">
        <f t="shared" si="6"/>
        <v>23211502</v>
      </c>
      <c r="M45" s="44">
        <f t="shared" si="6"/>
        <v>23786893</v>
      </c>
      <c r="N45" s="44">
        <f t="shared" si="6"/>
        <v>65891857</v>
      </c>
      <c r="O45" s="44">
        <f t="shared" si="6"/>
        <v>-23356071</v>
      </c>
      <c r="P45" s="44">
        <f t="shared" si="6"/>
        <v>19762418</v>
      </c>
      <c r="Q45" s="44">
        <f t="shared" si="6"/>
        <v>25655707</v>
      </c>
      <c r="R45" s="44">
        <f t="shared" si="6"/>
        <v>22062054</v>
      </c>
      <c r="S45" s="44">
        <f t="shared" si="6"/>
        <v>20585932</v>
      </c>
      <c r="T45" s="44">
        <f t="shared" si="6"/>
        <v>13242921</v>
      </c>
      <c r="U45" s="44">
        <f t="shared" si="6"/>
        <v>0</v>
      </c>
      <c r="V45" s="44">
        <f t="shared" si="6"/>
        <v>33828853</v>
      </c>
      <c r="W45" s="44">
        <f t="shared" si="6"/>
        <v>312638873</v>
      </c>
      <c r="X45" s="44">
        <f t="shared" si="6"/>
        <v>62768664</v>
      </c>
      <c r="Y45" s="44">
        <f t="shared" si="6"/>
        <v>249870209</v>
      </c>
      <c r="Z45" s="45">
        <f>+IF(X45&lt;&gt;0,+(Y45/X45)*100,0)</f>
        <v>398.08113328650745</v>
      </c>
      <c r="AA45" s="46">
        <f>+AA26-AA44</f>
        <v>62768664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>
        <v>13073785</v>
      </c>
      <c r="L47" s="20">
        <v>23847525</v>
      </c>
      <c r="M47" s="20">
        <v>24499007</v>
      </c>
      <c r="N47" s="20">
        <v>61420317</v>
      </c>
      <c r="O47" s="20">
        <v>-22485646</v>
      </c>
      <c r="P47" s="20">
        <v>12871749</v>
      </c>
      <c r="Q47" s="20">
        <v>26881132</v>
      </c>
      <c r="R47" s="20">
        <v>17267235</v>
      </c>
      <c r="S47" s="20"/>
      <c r="T47" s="20">
        <v>36869222</v>
      </c>
      <c r="U47" s="20"/>
      <c r="V47" s="20">
        <v>36869222</v>
      </c>
      <c r="W47" s="20">
        <v>427622425</v>
      </c>
      <c r="X47" s="20"/>
      <c r="Y47" s="20">
        <v>427622425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13073785</v>
      </c>
      <c r="L50" s="52">
        <f t="shared" si="7"/>
        <v>23847525</v>
      </c>
      <c r="M50" s="52">
        <f t="shared" si="7"/>
        <v>24499007</v>
      </c>
      <c r="N50" s="52">
        <f t="shared" si="7"/>
        <v>61420317</v>
      </c>
      <c r="O50" s="52">
        <f t="shared" si="7"/>
        <v>-22485646</v>
      </c>
      <c r="P50" s="52">
        <f t="shared" si="7"/>
        <v>12871749</v>
      </c>
      <c r="Q50" s="52">
        <f t="shared" si="7"/>
        <v>26881132</v>
      </c>
      <c r="R50" s="52">
        <f t="shared" si="7"/>
        <v>17267235</v>
      </c>
      <c r="S50" s="52">
        <f t="shared" si="7"/>
        <v>0</v>
      </c>
      <c r="T50" s="52">
        <f t="shared" si="7"/>
        <v>36869222</v>
      </c>
      <c r="U50" s="52">
        <f t="shared" si="7"/>
        <v>0</v>
      </c>
      <c r="V50" s="52">
        <f t="shared" si="7"/>
        <v>36869222</v>
      </c>
      <c r="W50" s="52">
        <f t="shared" si="7"/>
        <v>427622425</v>
      </c>
      <c r="X50" s="52">
        <f t="shared" si="7"/>
        <v>0</v>
      </c>
      <c r="Y50" s="52">
        <f t="shared" si="7"/>
        <v>427622425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13735008</v>
      </c>
      <c r="D7" s="18"/>
      <c r="E7" s="19"/>
      <c r="F7" s="20"/>
      <c r="G7" s="20">
        <v>115470544</v>
      </c>
      <c r="H7" s="20">
        <v>-95118990</v>
      </c>
      <c r="I7" s="20">
        <v>3190047</v>
      </c>
      <c r="J7" s="20">
        <v>23541601</v>
      </c>
      <c r="K7" s="20">
        <v>3127753</v>
      </c>
      <c r="L7" s="20">
        <v>3177492</v>
      </c>
      <c r="M7" s="20">
        <v>3140617</v>
      </c>
      <c r="N7" s="20">
        <v>9445862</v>
      </c>
      <c r="O7" s="20">
        <v>3144007</v>
      </c>
      <c r="P7" s="20">
        <v>3103579</v>
      </c>
      <c r="Q7" s="20">
        <v>3205829</v>
      </c>
      <c r="R7" s="20">
        <v>9453415</v>
      </c>
      <c r="S7" s="20">
        <v>3181060</v>
      </c>
      <c r="T7" s="20">
        <v>3132968</v>
      </c>
      <c r="U7" s="20">
        <v>-34024674</v>
      </c>
      <c r="V7" s="20">
        <v>-27710646</v>
      </c>
      <c r="W7" s="20">
        <v>14730232</v>
      </c>
      <c r="X7" s="20"/>
      <c r="Y7" s="20">
        <v>14730232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13735008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115470544</v>
      </c>
      <c r="H13" s="31">
        <f t="shared" si="0"/>
        <v>-95118990</v>
      </c>
      <c r="I13" s="31">
        <f t="shared" si="0"/>
        <v>3190047</v>
      </c>
      <c r="J13" s="31">
        <f t="shared" si="0"/>
        <v>23541601</v>
      </c>
      <c r="K13" s="31">
        <f t="shared" si="0"/>
        <v>3127753</v>
      </c>
      <c r="L13" s="31">
        <f t="shared" si="0"/>
        <v>3177492</v>
      </c>
      <c r="M13" s="31">
        <f t="shared" si="0"/>
        <v>3140617</v>
      </c>
      <c r="N13" s="31">
        <f t="shared" si="0"/>
        <v>9445862</v>
      </c>
      <c r="O13" s="31">
        <f t="shared" si="0"/>
        <v>3144007</v>
      </c>
      <c r="P13" s="31">
        <f t="shared" si="0"/>
        <v>3103579</v>
      </c>
      <c r="Q13" s="31">
        <f t="shared" si="0"/>
        <v>3205829</v>
      </c>
      <c r="R13" s="31">
        <f t="shared" si="0"/>
        <v>9453415</v>
      </c>
      <c r="S13" s="31">
        <f t="shared" si="0"/>
        <v>3181060</v>
      </c>
      <c r="T13" s="31">
        <f t="shared" si="0"/>
        <v>3132968</v>
      </c>
      <c r="U13" s="31">
        <f t="shared" si="0"/>
        <v>-34024674</v>
      </c>
      <c r="V13" s="31">
        <f t="shared" si="0"/>
        <v>-27710646</v>
      </c>
      <c r="W13" s="31">
        <f t="shared" si="0"/>
        <v>14730232</v>
      </c>
      <c r="X13" s="31">
        <f t="shared" si="0"/>
        <v>0</v>
      </c>
      <c r="Y13" s="31">
        <f t="shared" si="0"/>
        <v>14730232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868402</v>
      </c>
      <c r="D17" s="18"/>
      <c r="E17" s="19"/>
      <c r="F17" s="20"/>
      <c r="G17" s="24"/>
      <c r="H17" s="24">
        <v>868401</v>
      </c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868402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868401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14603410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115470544</v>
      </c>
      <c r="H26" s="31">
        <f t="shared" si="2"/>
        <v>-94250589</v>
      </c>
      <c r="I26" s="31">
        <f t="shared" si="2"/>
        <v>3190047</v>
      </c>
      <c r="J26" s="31">
        <f t="shared" si="2"/>
        <v>24410002</v>
      </c>
      <c r="K26" s="31">
        <f t="shared" si="2"/>
        <v>3127753</v>
      </c>
      <c r="L26" s="31">
        <f t="shared" si="2"/>
        <v>3177492</v>
      </c>
      <c r="M26" s="31">
        <f t="shared" si="2"/>
        <v>3140617</v>
      </c>
      <c r="N26" s="31">
        <f t="shared" si="2"/>
        <v>9445862</v>
      </c>
      <c r="O26" s="31">
        <f t="shared" si="2"/>
        <v>3144007</v>
      </c>
      <c r="P26" s="31">
        <f t="shared" si="2"/>
        <v>3103579</v>
      </c>
      <c r="Q26" s="31">
        <f t="shared" si="2"/>
        <v>3205829</v>
      </c>
      <c r="R26" s="31">
        <f t="shared" si="2"/>
        <v>9453415</v>
      </c>
      <c r="S26" s="31">
        <f t="shared" si="2"/>
        <v>3181060</v>
      </c>
      <c r="T26" s="31">
        <f t="shared" si="2"/>
        <v>3132968</v>
      </c>
      <c r="U26" s="31">
        <f t="shared" si="2"/>
        <v>-34024674</v>
      </c>
      <c r="V26" s="31">
        <f t="shared" si="2"/>
        <v>-27710646</v>
      </c>
      <c r="W26" s="31">
        <f t="shared" si="2"/>
        <v>15598633</v>
      </c>
      <c r="X26" s="31">
        <f t="shared" si="2"/>
        <v>0</v>
      </c>
      <c r="Y26" s="31">
        <f t="shared" si="2"/>
        <v>15598633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12038057</v>
      </c>
      <c r="D35" s="18"/>
      <c r="E35" s="19"/>
      <c r="F35" s="20"/>
      <c r="G35" s="20">
        <v>12082748</v>
      </c>
      <c r="H35" s="20">
        <v>479988</v>
      </c>
      <c r="I35" s="20">
        <v>202442</v>
      </c>
      <c r="J35" s="20">
        <v>12765178</v>
      </c>
      <c r="K35" s="20">
        <v>193082</v>
      </c>
      <c r="L35" s="20">
        <v>199037</v>
      </c>
      <c r="M35" s="20">
        <v>197469</v>
      </c>
      <c r="N35" s="20">
        <v>589588</v>
      </c>
      <c r="O35" s="20">
        <v>196485</v>
      </c>
      <c r="P35" s="20">
        <v>193887</v>
      </c>
      <c r="Q35" s="20">
        <v>205954</v>
      </c>
      <c r="R35" s="20">
        <v>596326</v>
      </c>
      <c r="S35" s="20">
        <v>201680</v>
      </c>
      <c r="T35" s="20">
        <v>193212</v>
      </c>
      <c r="U35" s="20">
        <v>-2615072</v>
      </c>
      <c r="V35" s="20">
        <v>-2220180</v>
      </c>
      <c r="W35" s="20">
        <v>11730912</v>
      </c>
      <c r="X35" s="20"/>
      <c r="Y35" s="20">
        <v>11730912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76019964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76064655</v>
      </c>
      <c r="H37" s="31">
        <f t="shared" si="3"/>
        <v>479988</v>
      </c>
      <c r="I37" s="31">
        <f t="shared" si="3"/>
        <v>202442</v>
      </c>
      <c r="J37" s="31">
        <f t="shared" si="3"/>
        <v>76747085</v>
      </c>
      <c r="K37" s="31">
        <f t="shared" si="3"/>
        <v>193082</v>
      </c>
      <c r="L37" s="31">
        <f t="shared" si="3"/>
        <v>199037</v>
      </c>
      <c r="M37" s="31">
        <f t="shared" si="3"/>
        <v>197469</v>
      </c>
      <c r="N37" s="31">
        <f t="shared" si="3"/>
        <v>589588</v>
      </c>
      <c r="O37" s="31">
        <f t="shared" si="3"/>
        <v>196485</v>
      </c>
      <c r="P37" s="31">
        <f t="shared" si="3"/>
        <v>193887</v>
      </c>
      <c r="Q37" s="31">
        <f t="shared" si="3"/>
        <v>205954</v>
      </c>
      <c r="R37" s="31">
        <f t="shared" si="3"/>
        <v>596326</v>
      </c>
      <c r="S37" s="31">
        <f t="shared" si="3"/>
        <v>201680</v>
      </c>
      <c r="T37" s="31">
        <f t="shared" si="3"/>
        <v>193212</v>
      </c>
      <c r="U37" s="31">
        <f t="shared" si="3"/>
        <v>-2615072</v>
      </c>
      <c r="V37" s="31">
        <f t="shared" si="3"/>
        <v>-2220180</v>
      </c>
      <c r="W37" s="31">
        <f t="shared" si="3"/>
        <v>75712819</v>
      </c>
      <c r="X37" s="31">
        <f t="shared" si="3"/>
        <v>0</v>
      </c>
      <c r="Y37" s="31">
        <f t="shared" si="3"/>
        <v>75712819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9804987</v>
      </c>
      <c r="D40" s="18"/>
      <c r="E40" s="19"/>
      <c r="F40" s="20"/>
      <c r="G40" s="20">
        <v>9804987</v>
      </c>
      <c r="H40" s="20"/>
      <c r="I40" s="20"/>
      <c r="J40" s="20">
        <v>9804987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9804987</v>
      </c>
      <c r="X40" s="20"/>
      <c r="Y40" s="20">
        <v>9804987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9804987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9804987</v>
      </c>
      <c r="H43" s="36">
        <f t="shared" si="4"/>
        <v>0</v>
      </c>
      <c r="I43" s="36">
        <f t="shared" si="4"/>
        <v>0</v>
      </c>
      <c r="J43" s="36">
        <f t="shared" si="4"/>
        <v>9804987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9804987</v>
      </c>
      <c r="X43" s="36">
        <f t="shared" si="4"/>
        <v>0</v>
      </c>
      <c r="Y43" s="36">
        <f t="shared" si="4"/>
        <v>9804987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85824951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85869642</v>
      </c>
      <c r="H44" s="31">
        <f t="shared" si="5"/>
        <v>479988</v>
      </c>
      <c r="I44" s="31">
        <f t="shared" si="5"/>
        <v>202442</v>
      </c>
      <c r="J44" s="31">
        <f t="shared" si="5"/>
        <v>86552072</v>
      </c>
      <c r="K44" s="31">
        <f t="shared" si="5"/>
        <v>193082</v>
      </c>
      <c r="L44" s="31">
        <f t="shared" si="5"/>
        <v>199037</v>
      </c>
      <c r="M44" s="31">
        <f t="shared" si="5"/>
        <v>197469</v>
      </c>
      <c r="N44" s="31">
        <f t="shared" si="5"/>
        <v>589588</v>
      </c>
      <c r="O44" s="31">
        <f t="shared" si="5"/>
        <v>196485</v>
      </c>
      <c r="P44" s="31">
        <f t="shared" si="5"/>
        <v>193887</v>
      </c>
      <c r="Q44" s="31">
        <f t="shared" si="5"/>
        <v>205954</v>
      </c>
      <c r="R44" s="31">
        <f t="shared" si="5"/>
        <v>596326</v>
      </c>
      <c r="S44" s="31">
        <f t="shared" si="5"/>
        <v>201680</v>
      </c>
      <c r="T44" s="31">
        <f t="shared" si="5"/>
        <v>193212</v>
      </c>
      <c r="U44" s="31">
        <f t="shared" si="5"/>
        <v>-2615072</v>
      </c>
      <c r="V44" s="31">
        <f t="shared" si="5"/>
        <v>-2220180</v>
      </c>
      <c r="W44" s="31">
        <f t="shared" si="5"/>
        <v>85517806</v>
      </c>
      <c r="X44" s="31">
        <f t="shared" si="5"/>
        <v>0</v>
      </c>
      <c r="Y44" s="31">
        <f t="shared" si="5"/>
        <v>85517806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-71221541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29600902</v>
      </c>
      <c r="H45" s="44">
        <f t="shared" si="6"/>
        <v>-94730577</v>
      </c>
      <c r="I45" s="44">
        <f t="shared" si="6"/>
        <v>2987605</v>
      </c>
      <c r="J45" s="44">
        <f t="shared" si="6"/>
        <v>-62142070</v>
      </c>
      <c r="K45" s="44">
        <f t="shared" si="6"/>
        <v>2934671</v>
      </c>
      <c r="L45" s="44">
        <f t="shared" si="6"/>
        <v>2978455</v>
      </c>
      <c r="M45" s="44">
        <f t="shared" si="6"/>
        <v>2943148</v>
      </c>
      <c r="N45" s="44">
        <f t="shared" si="6"/>
        <v>8856274</v>
      </c>
      <c r="O45" s="44">
        <f t="shared" si="6"/>
        <v>2947522</v>
      </c>
      <c r="P45" s="44">
        <f t="shared" si="6"/>
        <v>2909692</v>
      </c>
      <c r="Q45" s="44">
        <f t="shared" si="6"/>
        <v>2999875</v>
      </c>
      <c r="R45" s="44">
        <f t="shared" si="6"/>
        <v>8857089</v>
      </c>
      <c r="S45" s="44">
        <f t="shared" si="6"/>
        <v>2979380</v>
      </c>
      <c r="T45" s="44">
        <f t="shared" si="6"/>
        <v>2939756</v>
      </c>
      <c r="U45" s="44">
        <f t="shared" si="6"/>
        <v>-31409602</v>
      </c>
      <c r="V45" s="44">
        <f t="shared" si="6"/>
        <v>-25490466</v>
      </c>
      <c r="W45" s="44">
        <f t="shared" si="6"/>
        <v>-69919173</v>
      </c>
      <c r="X45" s="44">
        <f t="shared" si="6"/>
        <v>0</v>
      </c>
      <c r="Y45" s="44">
        <f t="shared" si="6"/>
        <v>-69919173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126613680</v>
      </c>
      <c r="D47" s="18"/>
      <c r="E47" s="19"/>
      <c r="F47" s="20"/>
      <c r="G47" s="20">
        <v>129385116</v>
      </c>
      <c r="H47" s="20">
        <v>3240689</v>
      </c>
      <c r="I47" s="20">
        <v>2327539</v>
      </c>
      <c r="J47" s="20">
        <v>134953344</v>
      </c>
      <c r="K47" s="20">
        <v>2359640</v>
      </c>
      <c r="L47" s="20">
        <v>2194520</v>
      </c>
      <c r="M47" s="20">
        <v>1929627</v>
      </c>
      <c r="N47" s="20">
        <v>6483787</v>
      </c>
      <c r="O47" s="20">
        <v>2083619</v>
      </c>
      <c r="P47" s="20">
        <v>2242628</v>
      </c>
      <c r="Q47" s="20">
        <v>2339422</v>
      </c>
      <c r="R47" s="20">
        <v>6665669</v>
      </c>
      <c r="S47" s="20">
        <v>2281393</v>
      </c>
      <c r="T47" s="20">
        <v>2215339</v>
      </c>
      <c r="U47" s="20"/>
      <c r="V47" s="20">
        <v>4496732</v>
      </c>
      <c r="W47" s="20">
        <v>152599532</v>
      </c>
      <c r="X47" s="20"/>
      <c r="Y47" s="20">
        <v>152599532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126613680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129385116</v>
      </c>
      <c r="H50" s="52">
        <f t="shared" si="7"/>
        <v>3240689</v>
      </c>
      <c r="I50" s="52">
        <f t="shared" si="7"/>
        <v>2327539</v>
      </c>
      <c r="J50" s="52">
        <f t="shared" si="7"/>
        <v>134953344</v>
      </c>
      <c r="K50" s="52">
        <f t="shared" si="7"/>
        <v>2359640</v>
      </c>
      <c r="L50" s="52">
        <f t="shared" si="7"/>
        <v>2194520</v>
      </c>
      <c r="M50" s="52">
        <f t="shared" si="7"/>
        <v>1929627</v>
      </c>
      <c r="N50" s="52">
        <f t="shared" si="7"/>
        <v>6483787</v>
      </c>
      <c r="O50" s="52">
        <f t="shared" si="7"/>
        <v>2083619</v>
      </c>
      <c r="P50" s="52">
        <f t="shared" si="7"/>
        <v>2242628</v>
      </c>
      <c r="Q50" s="52">
        <f t="shared" si="7"/>
        <v>2339422</v>
      </c>
      <c r="R50" s="52">
        <f t="shared" si="7"/>
        <v>6665669</v>
      </c>
      <c r="S50" s="52">
        <f t="shared" si="7"/>
        <v>2281393</v>
      </c>
      <c r="T50" s="52">
        <f t="shared" si="7"/>
        <v>2215339</v>
      </c>
      <c r="U50" s="52">
        <f t="shared" si="7"/>
        <v>0</v>
      </c>
      <c r="V50" s="52">
        <f t="shared" si="7"/>
        <v>4496732</v>
      </c>
      <c r="W50" s="52">
        <f t="shared" si="7"/>
        <v>152599532</v>
      </c>
      <c r="X50" s="52">
        <f t="shared" si="7"/>
        <v>0</v>
      </c>
      <c r="Y50" s="52">
        <f t="shared" si="7"/>
        <v>152599532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-36198005</v>
      </c>
      <c r="G6" s="20">
        <v>-4801098</v>
      </c>
      <c r="H6" s="20">
        <v>3330038</v>
      </c>
      <c r="I6" s="20">
        <v>-2979182</v>
      </c>
      <c r="J6" s="20">
        <v>-4450242</v>
      </c>
      <c r="K6" s="20">
        <v>-490151</v>
      </c>
      <c r="L6" s="20">
        <v>-4166150</v>
      </c>
      <c r="M6" s="20">
        <v>-6665094</v>
      </c>
      <c r="N6" s="20">
        <v>-11321395</v>
      </c>
      <c r="O6" s="20">
        <v>1142028</v>
      </c>
      <c r="P6" s="20">
        <v>1675799</v>
      </c>
      <c r="Q6" s="20">
        <v>-5002831</v>
      </c>
      <c r="R6" s="20">
        <v>-2185004</v>
      </c>
      <c r="S6" s="20">
        <v>-159878</v>
      </c>
      <c r="T6" s="20">
        <v>2299005</v>
      </c>
      <c r="U6" s="20">
        <v>-473838</v>
      </c>
      <c r="V6" s="20">
        <v>1665289</v>
      </c>
      <c r="W6" s="20">
        <v>-16291352</v>
      </c>
      <c r="X6" s="20">
        <v>-36198005</v>
      </c>
      <c r="Y6" s="20">
        <v>19906653</v>
      </c>
      <c r="Z6" s="21">
        <v>-54.993784878476035</v>
      </c>
      <c r="AA6" s="22">
        <v>-36198005</v>
      </c>
    </row>
    <row r="7" spans="1:27" x14ac:dyDescent="0.25">
      <c r="A7" s="23" t="s">
        <v>35</v>
      </c>
      <c r="B7" s="17" t="s">
        <v>32</v>
      </c>
      <c r="C7" s="18">
        <v>-194501048</v>
      </c>
      <c r="D7" s="18"/>
      <c r="E7" s="19">
        <v>-148537765</v>
      </c>
      <c r="F7" s="20">
        <v>-359447873</v>
      </c>
      <c r="G7" s="20">
        <v>-270205813</v>
      </c>
      <c r="H7" s="20">
        <v>3265209</v>
      </c>
      <c r="I7" s="20">
        <v>3333997</v>
      </c>
      <c r="J7" s="20">
        <v>-263606607</v>
      </c>
      <c r="K7" s="20">
        <v>2774032</v>
      </c>
      <c r="L7" s="20">
        <v>2798966</v>
      </c>
      <c r="M7" s="20">
        <v>3278128</v>
      </c>
      <c r="N7" s="20">
        <v>8851126</v>
      </c>
      <c r="O7" s="20">
        <v>3450584</v>
      </c>
      <c r="P7" s="20">
        <v>2901443</v>
      </c>
      <c r="Q7" s="20">
        <v>2981062</v>
      </c>
      <c r="R7" s="20">
        <v>9333089</v>
      </c>
      <c r="S7" s="20">
        <v>3411575</v>
      </c>
      <c r="T7" s="20">
        <v>2964940</v>
      </c>
      <c r="U7" s="20">
        <v>3135769</v>
      </c>
      <c r="V7" s="20">
        <v>9512284</v>
      </c>
      <c r="W7" s="20">
        <v>-235910108</v>
      </c>
      <c r="X7" s="20">
        <v>-359447873</v>
      </c>
      <c r="Y7" s="20">
        <v>123537765</v>
      </c>
      <c r="Z7" s="21">
        <v>-34.368756718168143</v>
      </c>
      <c r="AA7" s="22">
        <v>-359447873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-181136411</v>
      </c>
      <c r="D13" s="29">
        <f>SUM(D6:D12)</f>
        <v>0</v>
      </c>
      <c r="E13" s="30">
        <f t="shared" si="0"/>
        <v>-165202637</v>
      </c>
      <c r="F13" s="31">
        <f t="shared" si="0"/>
        <v>-395645878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2283881</v>
      </c>
      <c r="L13" s="31">
        <f t="shared" si="0"/>
        <v>-1367184</v>
      </c>
      <c r="M13" s="31">
        <f t="shared" si="0"/>
        <v>-3386966</v>
      </c>
      <c r="N13" s="31">
        <f t="shared" si="0"/>
        <v>-2470269</v>
      </c>
      <c r="O13" s="31">
        <f t="shared" si="0"/>
        <v>4592612</v>
      </c>
      <c r="P13" s="31">
        <f t="shared" si="0"/>
        <v>4577242</v>
      </c>
      <c r="Q13" s="31">
        <f t="shared" si="0"/>
        <v>-2021769</v>
      </c>
      <c r="R13" s="31">
        <f t="shared" si="0"/>
        <v>7148085</v>
      </c>
      <c r="S13" s="31">
        <f t="shared" si="0"/>
        <v>3251697</v>
      </c>
      <c r="T13" s="31">
        <f t="shared" si="0"/>
        <v>5263945</v>
      </c>
      <c r="U13" s="31">
        <f t="shared" si="0"/>
        <v>2661931</v>
      </c>
      <c r="V13" s="31">
        <f t="shared" si="0"/>
        <v>11177573</v>
      </c>
      <c r="W13" s="31">
        <f t="shared" si="0"/>
        <v>-252201460</v>
      </c>
      <c r="X13" s="31">
        <f t="shared" si="0"/>
        <v>-395645878</v>
      </c>
      <c r="Y13" s="31">
        <f t="shared" si="0"/>
        <v>143444418</v>
      </c>
      <c r="Z13" s="32">
        <f>+IF(X13&lt;&gt;0,+(Y13/X13)*100,0)</f>
        <v>-36.255759500165951</v>
      </c>
      <c r="AA13" s="33">
        <f>SUM(AA6:AA12)</f>
        <v>-395645878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3129198</v>
      </c>
      <c r="D17" s="18"/>
      <c r="E17" s="19">
        <v>14286213</v>
      </c>
      <c r="F17" s="20">
        <v>44618520</v>
      </c>
      <c r="G17" s="24">
        <v>9190807</v>
      </c>
      <c r="H17" s="24">
        <v>120700</v>
      </c>
      <c r="I17" s="24">
        <v>5501068</v>
      </c>
      <c r="J17" s="20">
        <v>14812575</v>
      </c>
      <c r="K17" s="24">
        <v>2465059</v>
      </c>
      <c r="L17" s="24">
        <v>4446298</v>
      </c>
      <c r="M17" s="20">
        <v>7170953</v>
      </c>
      <c r="N17" s="24">
        <v>14082310</v>
      </c>
      <c r="O17" s="24"/>
      <c r="P17" s="24">
        <v>430236</v>
      </c>
      <c r="Q17" s="20">
        <v>5808023</v>
      </c>
      <c r="R17" s="24">
        <v>6238259</v>
      </c>
      <c r="S17" s="24">
        <v>2429743</v>
      </c>
      <c r="T17" s="20"/>
      <c r="U17" s="24">
        <v>3042781</v>
      </c>
      <c r="V17" s="24">
        <v>5472524</v>
      </c>
      <c r="W17" s="24">
        <v>40605668</v>
      </c>
      <c r="X17" s="20">
        <v>44618520</v>
      </c>
      <c r="Y17" s="24">
        <v>-4012852</v>
      </c>
      <c r="Z17" s="25">
        <v>-8.9936914088589219</v>
      </c>
      <c r="AA17" s="26">
        <v>44618520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3129198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44618520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2465059</v>
      </c>
      <c r="L25" s="36">
        <f t="shared" si="1"/>
        <v>4446298</v>
      </c>
      <c r="M25" s="36">
        <f t="shared" si="1"/>
        <v>7170953</v>
      </c>
      <c r="N25" s="36">
        <f t="shared" si="1"/>
        <v>14082310</v>
      </c>
      <c r="O25" s="36">
        <f t="shared" si="1"/>
        <v>0</v>
      </c>
      <c r="P25" s="36">
        <f t="shared" si="1"/>
        <v>430236</v>
      </c>
      <c r="Q25" s="36">
        <f t="shared" si="1"/>
        <v>5808023</v>
      </c>
      <c r="R25" s="36">
        <f t="shared" si="1"/>
        <v>6238259</v>
      </c>
      <c r="S25" s="36">
        <f t="shared" si="1"/>
        <v>2429743</v>
      </c>
      <c r="T25" s="36">
        <f t="shared" si="1"/>
        <v>0</v>
      </c>
      <c r="U25" s="36">
        <f t="shared" si="1"/>
        <v>3042781</v>
      </c>
      <c r="V25" s="36">
        <f t="shared" si="1"/>
        <v>5472524</v>
      </c>
      <c r="W25" s="36">
        <f t="shared" si="1"/>
        <v>40605668</v>
      </c>
      <c r="X25" s="36">
        <f t="shared" si="1"/>
        <v>44618520</v>
      </c>
      <c r="Y25" s="36">
        <f t="shared" si="1"/>
        <v>-4012852</v>
      </c>
      <c r="Z25" s="37">
        <f>+IF(X25&lt;&gt;0,+(Y25/X25)*100,0)</f>
        <v>-8.9936914088589219</v>
      </c>
      <c r="AA25" s="38">
        <f>SUM(AA15:AA24)</f>
        <v>44618520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-178007213</v>
      </c>
      <c r="D26" s="29">
        <f>+D13+D25</f>
        <v>0</v>
      </c>
      <c r="E26" s="30">
        <f t="shared" si="2"/>
        <v>-150916424</v>
      </c>
      <c r="F26" s="31">
        <f t="shared" si="2"/>
        <v>-351027358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4748940</v>
      </c>
      <c r="L26" s="31">
        <f t="shared" si="2"/>
        <v>3079114</v>
      </c>
      <c r="M26" s="31">
        <f t="shared" si="2"/>
        <v>3783987</v>
      </c>
      <c r="N26" s="31">
        <f t="shared" si="2"/>
        <v>11612041</v>
      </c>
      <c r="O26" s="31">
        <f t="shared" si="2"/>
        <v>4592612</v>
      </c>
      <c r="P26" s="31">
        <f t="shared" si="2"/>
        <v>5007478</v>
      </c>
      <c r="Q26" s="31">
        <f t="shared" si="2"/>
        <v>3786254</v>
      </c>
      <c r="R26" s="31">
        <f t="shared" si="2"/>
        <v>13386344</v>
      </c>
      <c r="S26" s="31">
        <f t="shared" si="2"/>
        <v>5681440</v>
      </c>
      <c r="T26" s="31">
        <f t="shared" si="2"/>
        <v>5263945</v>
      </c>
      <c r="U26" s="31">
        <f t="shared" si="2"/>
        <v>5704712</v>
      </c>
      <c r="V26" s="31">
        <f t="shared" si="2"/>
        <v>16650097</v>
      </c>
      <c r="W26" s="31">
        <f t="shared" si="2"/>
        <v>-211595792</v>
      </c>
      <c r="X26" s="31">
        <f t="shared" si="2"/>
        <v>-351027358</v>
      </c>
      <c r="Y26" s="31">
        <f t="shared" si="2"/>
        <v>139431566</v>
      </c>
      <c r="Z26" s="32">
        <f>+IF(X26&lt;&gt;0,+(Y26/X26)*100,0)</f>
        <v>-39.720996903039108</v>
      </c>
      <c r="AA26" s="33">
        <f>+AA13+AA25</f>
        <v>-351027358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-178007213</v>
      </c>
      <c r="D45" s="42">
        <f t="shared" si="6"/>
        <v>0</v>
      </c>
      <c r="E45" s="43">
        <f t="shared" si="6"/>
        <v>-150916424</v>
      </c>
      <c r="F45" s="44">
        <f t="shared" si="6"/>
        <v>-351027358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4748940</v>
      </c>
      <c r="L45" s="44">
        <f t="shared" si="6"/>
        <v>3079114</v>
      </c>
      <c r="M45" s="44">
        <f t="shared" si="6"/>
        <v>3783987</v>
      </c>
      <c r="N45" s="44">
        <f t="shared" si="6"/>
        <v>11612041</v>
      </c>
      <c r="O45" s="44">
        <f t="shared" si="6"/>
        <v>4592612</v>
      </c>
      <c r="P45" s="44">
        <f t="shared" si="6"/>
        <v>5007478</v>
      </c>
      <c r="Q45" s="44">
        <f t="shared" si="6"/>
        <v>3786254</v>
      </c>
      <c r="R45" s="44">
        <f t="shared" si="6"/>
        <v>13386344</v>
      </c>
      <c r="S45" s="44">
        <f t="shared" si="6"/>
        <v>5681440</v>
      </c>
      <c r="T45" s="44">
        <f t="shared" si="6"/>
        <v>5263945</v>
      </c>
      <c r="U45" s="44">
        <f t="shared" si="6"/>
        <v>5704712</v>
      </c>
      <c r="V45" s="44">
        <f t="shared" si="6"/>
        <v>16650097</v>
      </c>
      <c r="W45" s="44">
        <f t="shared" si="6"/>
        <v>-211595792</v>
      </c>
      <c r="X45" s="44">
        <f t="shared" si="6"/>
        <v>-351027358</v>
      </c>
      <c r="Y45" s="44">
        <f t="shared" si="6"/>
        <v>139431566</v>
      </c>
      <c r="Z45" s="45">
        <f>+IF(X45&lt;&gt;0,+(Y45/X45)*100,0)</f>
        <v>-39.720996903039108</v>
      </c>
      <c r="AA45" s="46">
        <f>+AA26-AA44</f>
        <v>-351027358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-292022388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-292022388</v>
      </c>
      <c r="Y47" s="20">
        <v>292022388</v>
      </c>
      <c r="Z47" s="47">
        <v>-100</v>
      </c>
      <c r="AA47" s="22">
        <v>-292022388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-292022388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-292022388</v>
      </c>
      <c r="Y50" s="52">
        <f t="shared" si="7"/>
        <v>292022388</v>
      </c>
      <c r="Z50" s="53">
        <f>+IF(X50&lt;&gt;0,+(Y50/X50)*100,0)</f>
        <v>-100</v>
      </c>
      <c r="AA50" s="54">
        <f>SUM(AA47:AA49)</f>
        <v>-292022388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53296B-7091-4E8C-9188-06564E874BBA}"/>
</file>

<file path=customXml/itemProps2.xml><?xml version="1.0" encoding="utf-8"?>
<ds:datastoreItem xmlns:ds="http://schemas.openxmlformats.org/officeDocument/2006/customXml" ds:itemID="{D4F10DD8-32CB-4A5B-AA36-41263BF96337}"/>
</file>

<file path=customXml/itemProps3.xml><?xml version="1.0" encoding="utf-8"?>
<ds:datastoreItem xmlns:ds="http://schemas.openxmlformats.org/officeDocument/2006/customXml" ds:itemID="{875E5FD8-8B82-4DA9-B9B7-3662019590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2025-08-27T08:19:59Z</dcterms:created>
  <dcterms:modified xsi:type="dcterms:W3CDTF">2025-08-27T08:22:08Z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